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09"/>
  <workbookPr/>
  <mc:AlternateContent xmlns:mc="http://schemas.openxmlformats.org/markup-compatibility/2006">
    <mc:Choice Requires="x15">
      <x15ac:absPath xmlns:x15ac="http://schemas.microsoft.com/office/spreadsheetml/2010/11/ac" url="https://ieecp.sharepoint.com/sites/REGIO1ST/Shared Documents/WP2/T2.4_FrameworkImplementation/05_ParticipatoryPriorities Ranking tool/"/>
    </mc:Choice>
  </mc:AlternateContent>
  <xr:revisionPtr revIDLastSave="737" documentId="13_ncr:1_{0EAD9837-3A1F-495F-98D1-A896012B0B76}" xr6:coauthVersionLast="47" xr6:coauthVersionMax="47" xr10:uidLastSave="{AED7B897-4F2E-4228-BE32-DCB478193ABF}"/>
  <bookViews>
    <workbookView xWindow="-120" yWindow="-120" windowWidth="29040" windowHeight="15720" firstSheet="2" activeTab="2" xr2:uid="{00000000-000D-0000-FFFF-FFFF00000000}"/>
  </bookViews>
  <sheets>
    <sheet name="Cover" sheetId="14" r:id="rId1"/>
    <sheet name="Instructions" sheetId="4" r:id="rId2"/>
    <sheet name="Tool_PPR" sheetId="2" r:id="rId3"/>
    <sheet name="Example" sheetId="15" r:id="rId4"/>
    <sheet name="Calculations" sheetId="6" state="hidden"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_List_Sector">[1]!_Data_StakeholderIdentification[Sector]</definedName>
    <definedName name="_Par_Gebäude_Abschreibungsdauer">#REF!</definedName>
    <definedName name="_Par_Gebäude_AußenwändeKorrekturfaktor">#REF!</definedName>
    <definedName name="_Par_Gebäude_Bilanzverfahren_Auswahl">#REF!</definedName>
    <definedName name="_Par_Gebäude_Bilanzverfahren_Liste" localSheetId="0">#REF!</definedName>
    <definedName name="_Par_Gebäude_Bilanzverfahren_Liste">#REF!</definedName>
    <definedName name="_Par_Gebäude_Brennstoff_Liste_Referenz" localSheetId="0">#REF!</definedName>
    <definedName name="_Par_Gebäude_Brennstoff_Liste_Referenz">#REF!</definedName>
    <definedName name="_Par_Gebäude_Brennstoff_Liste_Sanierung" localSheetId="0">#REF!</definedName>
    <definedName name="_Par_Gebäude_Brennstoff_Liste_Sanierung">#REF!</definedName>
    <definedName name="_Par_Gebäude_CO2Bepreisung">#REF!</definedName>
    <definedName name="_Par_Gebäude_CO2Preispfad">#REF!</definedName>
    <definedName name="_Par_Gebäude_Diskontsatz">#REF!</definedName>
    <definedName name="_Par_Gebäude_Emissionsbilanzierung">#REF!</definedName>
    <definedName name="_Par_Gebäude_Heizgrenztemperatur">#REF!</definedName>
    <definedName name="_Par_Gebäude_Heizlast">#REF!</definedName>
    <definedName name="_Par_Gebäude_Himmelsrichtungen">#REF!</definedName>
    <definedName name="_Par_Gebäude_Klimadatensatz_Auswahl">#REF!</definedName>
    <definedName name="_Par_Gebäude_Klimadatensatz_Liste" localSheetId="0">#REF!</definedName>
    <definedName name="_Par_Gebäude_Klimadatensatz_Liste">#REF!</definedName>
    <definedName name="_Par_Gebäude_OMDummy">#REF!</definedName>
    <definedName name="_Par_Gebäude_Sanierung_Fenster_Fenstergröße">#REF!</definedName>
    <definedName name="_Par_Gebäude_Sanierung_Fenster_Rahmenart" localSheetId="0">#REF!</definedName>
    <definedName name="_Par_Gebäude_Sanierung_Fenster_Rahmenart">#REF!</definedName>
    <definedName name="_Par_Gebäude_Umweltkosten">#REF!</definedName>
    <definedName name="_Par_Gebude_Sanierung_Heiztechnologien_Liste" localSheetId="0">#REF!</definedName>
    <definedName name="_Par_Gebude_Sanierung_Heiztechnologien_Liste">#REF!</definedName>
    <definedName name="_Par_Strom_Brennstoff_Liste" localSheetId="0">#REF!</definedName>
    <definedName name="_Par_Strom_Brennstoff_Liste">#REF!</definedName>
    <definedName name="_Par_Strom_CO2Preis">#REF!</definedName>
    <definedName name="_Par_Strom_Emissionsbilanzierung">#REF!</definedName>
    <definedName name="_Par_Strom_ETSGrenzwert">#REF!</definedName>
    <definedName name="_Par_Strom_Kapitalkosten">#REF!</definedName>
    <definedName name="_Par_Strom_Standort">#REF!</definedName>
    <definedName name="_Par_Strom_Startjahr">#REF!</definedName>
    <definedName name="_Par_Strom_Umweltkosten">#REF!</definedName>
    <definedName name="AbsCh1">#REF!</definedName>
    <definedName name="AbsCh11">#REF!</definedName>
    <definedName name="Action_Status">[2]Feuil1!$F$2:$F$6</definedName>
    <definedName name="ActionStatus">'[3]Drop-down Menus'!$J$4:$J$8</definedName>
    <definedName name="AdaptationSectors">'[4]Drop-down Menus'!$I$4:$I$11</definedName>
    <definedName name="AdaptationType">[4]Actions!#REF!</definedName>
    <definedName name="AdaptChangeLevel">#REF!</definedName>
    <definedName name="AdaptIntensity">'[4]Drop-down Menus'!$A$10:$A$14</definedName>
    <definedName name="AdaptIntensityRisks">#REF!</definedName>
    <definedName name="AdaptSectors">'[4]Drop-down Menus'!$I$4:$I$11</definedName>
    <definedName name="AdaptSerioussness">#REF!</definedName>
    <definedName name="AdaptType">[4]Actions!#REF!</definedName>
    <definedName name="Advanced_Refurbishment_InvestmentGemany2020_Floor">[5]Parameter_SpecificInvestemt!$D$30</definedName>
    <definedName name="Advanced_Refurbishment_InvestmentGemany2020_Roof">[5]Parameter_SpecificInvestemt!$B$30</definedName>
    <definedName name="Advanced_Refurbishment_InvestmentGemany2020_Wall">[5]Parameter_SpecificInvestemt!$C$30</definedName>
    <definedName name="Advanced_Refurbishment_InvestmentGemany2020_Window">[5]Parameter_SpecificInvestemt!$E$30</definedName>
    <definedName name="AnnualizedFactor_BiomassBoiler">[5]Parameter_HeatingSystem!$J$5</definedName>
    <definedName name="AnnualizedFactor_CombinedHeatAndPower">[5]Parameter_HeatingSystem!$J$11</definedName>
    <definedName name="AnnualizedFactor_DistrictHeating">[5]Parameter_HeatingSystem!$J$17</definedName>
    <definedName name="AnnualizedFactor_GasBoiler">[5]Parameter_HeatingSystem!$J$2</definedName>
    <definedName name="AnnualizedFactor_GroundSourceHeatPump">[5]Parameter_HeatingSystem!$J$14</definedName>
    <definedName name="AnnualizedFactor_HighEfficiencyHeatingPump">[5]Parameter_HeatingSystem!$J$8</definedName>
    <definedName name="Areaofintervention_A1">[6]Categories!$B$7:$B$15</definedName>
    <definedName name="Areaofintervention_A2">[6]Categories!$B$21:$B$24</definedName>
    <definedName name="Areaofintervention_A3">[6]Categories!$B$29:$B$33</definedName>
    <definedName name="Areaofintervention_A4">[6]Categories!$B$40:$B$50</definedName>
    <definedName name="Areaofintervention_A5">[6]Categories!$B$54:$B$60</definedName>
    <definedName name="Areaofintervention_A6">[6]Categories!$B$65:$B$68</definedName>
    <definedName name="Areaofintervention_A7">[6]Categories!$B$75:$B$79</definedName>
    <definedName name="AreaofinterventionA6">#REF!</definedName>
    <definedName name="AreaofinterventionA66">#REF!</definedName>
    <definedName name="base2013">[6]extra!$A$40:$A$63</definedName>
    <definedName name="base2014">[6]extra!$A$40:$A$64</definedName>
    <definedName name="base2016">[6]extra!$A$40:$A$66</definedName>
    <definedName name="Base2020">[3]extra!$A$78:$A$106</definedName>
    <definedName name="Base2030">[3]extra!$B$78:$B$114</definedName>
    <definedName name="Baselong">[3]extra!$C$78:$C$119</definedName>
    <definedName name="BasicDataOnBuildings">[5]!表5[#Data]</definedName>
    <definedName name="BAUCh1">#REF!</definedName>
    <definedName name="BAUCh11">#REF!</definedName>
    <definedName name="BAUCh2">#REF!</definedName>
    <definedName name="BEIB1">#REF!</definedName>
    <definedName name="BEIB10">#REF!</definedName>
    <definedName name="BEIB2">#REF!</definedName>
    <definedName name="BEIB3">#REF!</definedName>
    <definedName name="BEIB4">#REF!</definedName>
    <definedName name="BEIB5">#REF!</definedName>
    <definedName name="BEIB6">#REF!</definedName>
    <definedName name="BEIB7">#REF!</definedName>
    <definedName name="BEIB8">#REF!</definedName>
    <definedName name="BEIB9">#REF!</definedName>
    <definedName name="BEIBall">#REF!</definedName>
    <definedName name="BEICh1">#REF!</definedName>
    <definedName name="BEICh2">#REF!</definedName>
    <definedName name="BEICh3">#REF!</definedName>
    <definedName name="BEICh4">#REF!</definedName>
    <definedName name="BEIs">[3]extra!$B$127:$B$157</definedName>
    <definedName name="boe">[3]Categories!$R$5:$R$6</definedName>
    <definedName name="BuildingType">[5]Other_Code!$C$36:$D$39</definedName>
    <definedName name="ChangeLevel">#REF!</definedName>
    <definedName name="citizens">#REF!</definedName>
    <definedName name="Country_and_Year">[5]Other_DropDownOptions!$B$30:$F$176</definedName>
    <definedName name="countrylist">[6]extra!$D$144:$D$196</definedName>
    <definedName name="Dates">[2]Feuil1!$D$2:$D$34</definedName>
    <definedName name="day">[7]extra!$F$77:$F$107</definedName>
    <definedName name="Decision_level">#REF!</definedName>
    <definedName name="DemandCountryPriceAdjustmentFactor">[5]Parameter_CountryAdjustment!$T$4:$V$34</definedName>
    <definedName name="DistrictHeatingCooling">[8]Feuil1!$A$20:$A$22</definedName>
    <definedName name="EdTot">#REF!</definedName>
    <definedName name="elec">#REF!</definedName>
    <definedName name="ElectricityProduction">[8]Feuil1!$A$14:$A$18</definedName>
    <definedName name="EnergyPrice">[5]!Table3[#Data]</definedName>
    <definedName name="Etagenheizung">#REF!</definedName>
    <definedName name="Etagenheizung_Sanierung_Heizen">#REF!</definedName>
    <definedName name="Etagenheizung_Sanierung_Warmwasser">#REF!</definedName>
    <definedName name="Etagenheizung2">#REF!</definedName>
    <definedName name="EURshow">#REF!</definedName>
    <definedName name="ExpectedChange">'[3]Drop-down Menus'!$D$4:$D$8</definedName>
    <definedName name="FOV_Degree">'[9]FOV REF'!$B$37:$B$40</definedName>
    <definedName name="FOV_Existing">'[9]FOV REF'!$B$21:$B$23</definedName>
    <definedName name="FOV_Factors">'[9]FOV REF'!$F$96:$F$121</definedName>
    <definedName name="FOV_Influence">'[9]FOV REF'!$F$124:$F$125</definedName>
    <definedName name="FOV_Responsible">'[9]FOV REF'!$F$5:$F$12</definedName>
    <definedName name="FOV_Timeline">'[9]FOV REF'!$H$37:$H$41</definedName>
    <definedName name="FTEMshow">'[6]M-Strategy'!$Q$4</definedName>
    <definedName name="FTEshow">#REF!</definedName>
    <definedName name="FuelCost">[5]!Table3[#All]</definedName>
    <definedName name="HeatingSystemData">[5]!Heating_System[#Data]</definedName>
    <definedName name="Heizungstyp">#REF!</definedName>
    <definedName name="Holzrahmen">#REF!</definedName>
    <definedName name="id_energy_carrier">[5]!Table1[#All]</definedName>
    <definedName name="id_region">[5]!Table2[#All]</definedName>
    <definedName name="ind">#REF!</definedName>
    <definedName name="IntensityLevel">#REF!</definedName>
    <definedName name="IntensityRisks">#REF!</definedName>
    <definedName name="Key_achievement_A">#REF!</definedName>
    <definedName name="Key_achievement_n°_1">#REF!</definedName>
    <definedName name="KeyAction">'[3]Drop-down Menus'!$D$12:$D$14</definedName>
    <definedName name="Kunststoffrahmen">#REF!</definedName>
    <definedName name="land">#REF!</definedName>
    <definedName name="LandUsePlanning">[8]Feuil1!$A$24:$A$27</definedName>
    <definedName name="langlist">[6]extra!$A$144:$A$166</definedName>
    <definedName name="Language">'[3]Drop-down Menus'!$I$19:$I$21</definedName>
    <definedName name="level">[6]extra!#REF!</definedName>
    <definedName name="level_inv">[3]extra!$D$4:$D$6</definedName>
    <definedName name="LocCh">#REF!</definedName>
    <definedName name="LocChM">'[6]M-Strategy'!$J$4</definedName>
    <definedName name="Long_term_target_year">[3]extra!$G$4:$G$33</definedName>
    <definedName name="mandat">'[6]BoE form'!$F$33</definedName>
    <definedName name="MEdToT">[6]MEI!$AF$4</definedName>
    <definedName name="MEICh3">[6]MEI!$C$4</definedName>
    <definedName name="MEIs">[3]extra!$A$127:$A$166</definedName>
    <definedName name="MEURshow">'[6]M-Strategy'!$R$4</definedName>
    <definedName name="monitoring">[6]extra!#REF!</definedName>
    <definedName name="month">[7]extra!$G$77:$G$88</definedName>
    <definedName name="MSourceShow">'[6]M-Strategy'!$S$4</definedName>
    <definedName name="mun">#REF!</definedName>
    <definedName name="NEFEBEI">#REF!</definedName>
    <definedName name="NEFEMEI">[6]MEI!$C$138</definedName>
    <definedName name="NonEn">#REF!</definedName>
    <definedName name="NPV_CO2EmissionCost">[5]!表7[#All]</definedName>
    <definedName name="Operation_maintenance_cost_BiomassBoiler">[5]Parameter_HeatingSystem!$I$5</definedName>
    <definedName name="Operation_maintenance_cost_Combined_Heat_and_Power">[5]Parameter_HeatingSystem!$I$11</definedName>
    <definedName name="Operation_maintenance_cost_District_heating">[5]Parameter_HeatingSystem!$I$17</definedName>
    <definedName name="Operation_maintenance_cost_GasBoiler">[5]Parameter_HeatingSystem!$I$2</definedName>
    <definedName name="Operation_maintenance_cost_Ground_Source_Heat_Pump">[5]Parameter_HeatingSystem!$I$14</definedName>
    <definedName name="Operation_maintenance_cost_High_efficiency_heat_pump">[5]Parameter_HeatingSystem!$I$9</definedName>
    <definedName name="option">[7]extra!$A$15:$A$18</definedName>
    <definedName name="OthChM">'[6]M-Strategy'!$K$4</definedName>
    <definedName name="Outcome">'[3]Annex 2-Adaptation indicators'!#REF!</definedName>
    <definedName name="Passivhausrahmen">#REF!</definedName>
    <definedName name="PerCh2">#REF!</definedName>
    <definedName name="PI_B1">#REF!</definedName>
    <definedName name="PI_buildings">#REF!</definedName>
    <definedName name="policy">[6]extra!#REF!</definedName>
    <definedName name="Policy_buildings">[6]Categories!$J$7:$J$18</definedName>
    <definedName name="Policy_elec">[6]Categories!$J$54:$J$61</definedName>
    <definedName name="Policy_heat">[6]Categories!$J$65:$J$72</definedName>
    <definedName name="Policy_industry">[6]Categories!$J$29:$J$37</definedName>
    <definedName name="Policy_lighting">[6]Categories!$J$21:$J$26</definedName>
    <definedName name="Policy_other">[6]Categories!$J$75:$J$78</definedName>
    <definedName name="Policy_transport">[6]Categories!$J$40:$J$49</definedName>
    <definedName name="pp">#REF!</definedName>
    <definedName name="PrivCh">#REF!</definedName>
    <definedName name="PrivChM">'[6]M-Strategy'!$P$4</definedName>
    <definedName name="PubCh1M">'[6]M-Strategy'!$M$4</definedName>
    <definedName name="PubCh2M">'[6]M-Strategy'!$N$4</definedName>
    <definedName name="PubCh3M">'[6]M-Strategy'!$O$4</definedName>
    <definedName name="PubChM">'[6]M-Strategy'!$L$4</definedName>
    <definedName name="PublicProcurement">[8]Feuil1!$A$29:$A$31</definedName>
    <definedName name="Raumheizung">#REF!</definedName>
    <definedName name="Raumheizung2">#REF!</definedName>
    <definedName name="redtype">[3]extra!$A$4:$A$5</definedName>
    <definedName name="referenceyears">[3]extra!$A$15:$A$19</definedName>
    <definedName name="regions">[6]extra!$D$144:$E$196</definedName>
    <definedName name="res">#REF!</definedName>
    <definedName name="S_Ch1">#REF!</definedName>
    <definedName name="S_Ch2">#REF!</definedName>
    <definedName name="S_Ch3">#REF!</definedName>
    <definedName name="S_Ch4">#REF!</definedName>
    <definedName name="S_Ch5">#REF!</definedName>
    <definedName name="Sectors">'[3]Drop-down Menus'!$I$4:$I$16</definedName>
    <definedName name="Sectors2">'[3]Drop-down Menus'!#REF!</definedName>
    <definedName name="selectx">[3]extra!$C$3:$C$4</definedName>
    <definedName name="selectxboe">[3]extra!$C$5:$C$6</definedName>
    <definedName name="serioussness">#REF!</definedName>
    <definedName name="SourceShow">#REF!</definedName>
    <definedName name="status1">#REF!</definedName>
    <definedName name="Supply_EnergyPrice_CountryPriceAdjustmentFactor">[5]Parameter_CountryAdjustment!$H$4:$J$34</definedName>
    <definedName name="Supply_LaborCost_CountryPriceAdjustmentFactor">[5]Parameter_CountryAdjustment!$B$4:$D$34</definedName>
    <definedName name="Supply_Operation_maintenance_costFactor">[5]Parameter_CountryAdjustment!$N$4:$P$34</definedName>
    <definedName name="Supply_TheEffeciencyOfHeatPumpFactor">[5]Parameter_CountryAdjustment!#REF!</definedName>
    <definedName name="TargetYear">'[3]Drop-down Menus'!$I$56:$I$86</definedName>
    <definedName name="ter">#REF!</definedName>
    <definedName name="The_discount_rate" localSheetId="1">Instructions!$E$41</definedName>
    <definedName name="The_discount_rate">[5]Introduction!$D$40</definedName>
    <definedName name="TheAnnuityFactor_Floor">[5]Parameter_SpecificInvestemt!$D$32</definedName>
    <definedName name="TheAnnuityFactor_Roof">[5]Parameter_SpecificInvestemt!$B$32</definedName>
    <definedName name="TheAnnuityFactor_Wall">[5]Parameter_SpecificInvestemt!$C$32</definedName>
    <definedName name="TheAnnuityFactor_Window">[5]Parameter_SpecificInvestemt!$E$32</definedName>
    <definedName name="timefinal">[3]extra!$F$4:$F$64</definedName>
    <definedName name="Timeframe">'[3]Drop-down Menus'!$G$4:$G$9</definedName>
    <definedName name="timeframefinalboe">[3]extra!$E$78:$E$128</definedName>
    <definedName name="timestart">[3]extra!$E$4:$E$44</definedName>
    <definedName name="timestartboe">[3]extra!$E$132:$E$172</definedName>
    <definedName name="trans">#REF!</definedName>
    <definedName name="transp">#REF!</definedName>
    <definedName name="Type">'[3](Adaptation Actions)'!#REF!</definedName>
    <definedName name="UsualRefurbishment_InvestmentGemany2020_Floor">[5]Parameter_SpecificInvestemt!$D$29</definedName>
    <definedName name="UsualRefurbishment_InvestmentGemany2020_Roof">[5]Parameter_SpecificInvestemt!$B$29</definedName>
    <definedName name="UsualRefurbishment_InvestmentGemany2020_Wall">[5]Parameter_SpecificInvestemt!$C$29</definedName>
    <definedName name="UsualRefurbishment_InvestmentGemany2020_Window">[5]Parameter_SpecificInvestemt!$E$29</definedName>
    <definedName name="Vulnerability">'[3]Annex 2-Adaptation indicators'!#REF!</definedName>
    <definedName name="WorkingWithCitizens">[8]Feuil1!$A$33:$A$37</definedName>
    <definedName name="Year">'[3]Drop-down Menus'!$I$24:$I$86</definedName>
    <definedName name="Year3">'[10]Drop-down Menus'!$I$89:$I$150</definedName>
    <definedName name="YesNo">'[3]Drop-down Menus'!$C$12:$C$14</definedName>
    <definedName name="Zentralheizung">#REF!</definedName>
    <definedName name="Zentralheizung_Sanierung_Heizen">#REF!</definedName>
    <definedName name="Zentralheizung_Sanierung_Warmwasser">#REF!</definedName>
    <definedName name="Zentralheizung2">#REF!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7" i="2" l="1"/>
  <c r="C6" i="6"/>
  <c r="D13" i="6" s="1"/>
  <c r="D6" i="6"/>
  <c r="D14" i="6" s="1"/>
  <c r="M100" i="2"/>
  <c r="L100" i="2"/>
  <c r="K100" i="2"/>
  <c r="J100" i="2"/>
  <c r="I100" i="2"/>
  <c r="H100" i="2"/>
  <c r="G100" i="2"/>
  <c r="M93" i="2"/>
  <c r="L93" i="2"/>
  <c r="K93" i="2"/>
  <c r="J93" i="2"/>
  <c r="I93" i="2"/>
  <c r="H93" i="2"/>
  <c r="G93" i="2"/>
  <c r="M86" i="2"/>
  <c r="L86" i="2"/>
  <c r="K86" i="2"/>
  <c r="J86" i="2"/>
  <c r="I86" i="2"/>
  <c r="H86" i="2"/>
  <c r="G86" i="2"/>
  <c r="M79" i="2"/>
  <c r="I4" i="6" s="1"/>
  <c r="I5" i="6" s="1"/>
  <c r="L79" i="2"/>
  <c r="H4" i="6" s="1"/>
  <c r="H6" i="6" s="1"/>
  <c r="D18" i="6" s="1"/>
  <c r="K79" i="2"/>
  <c r="G4" i="6" s="1"/>
  <c r="G6" i="6" s="1"/>
  <c r="D17" i="6" s="1"/>
  <c r="J79" i="2"/>
  <c r="F4" i="6" s="1"/>
  <c r="F6" i="6" s="1"/>
  <c r="D16" i="6" s="1"/>
  <c r="I79" i="2"/>
  <c r="E4" i="6" s="1"/>
  <c r="E6" i="6" s="1"/>
  <c r="H79" i="2"/>
  <c r="D4" i="6" s="1"/>
  <c r="G79" i="2"/>
  <c r="C4" i="6" s="1"/>
  <c r="N13" i="6"/>
  <c r="C5" i="6"/>
  <c r="C13" i="6" s="1"/>
  <c r="D8" i="6"/>
  <c r="F14" i="6" s="1"/>
  <c r="C8" i="6"/>
  <c r="F13" i="6" s="1"/>
  <c r="D7" i="6"/>
  <c r="E14" i="6" s="1"/>
  <c r="C7" i="6"/>
  <c r="E13" i="6" s="1"/>
  <c r="D5" i="6"/>
  <c r="C14" i="6" s="1"/>
  <c r="B13" i="6"/>
  <c r="B14" i="6"/>
  <c r="B15" i="6"/>
  <c r="B16" i="6"/>
  <c r="B17" i="6"/>
  <c r="B18" i="6"/>
  <c r="B19" i="6"/>
  <c r="B23" i="6"/>
  <c r="B24" i="6"/>
  <c r="C9" i="4"/>
  <c r="D15" i="6" l="1"/>
  <c r="I7" i="6"/>
  <c r="E19" i="6" s="1"/>
  <c r="E5" i="6"/>
  <c r="C15" i="6" s="1"/>
  <c r="H7" i="6"/>
  <c r="E18" i="6" s="1"/>
  <c r="F5" i="6"/>
  <c r="C16" i="6" s="1"/>
  <c r="E7" i="6"/>
  <c r="E15" i="6" s="1"/>
  <c r="G7" i="6"/>
  <c r="E17" i="6" s="1"/>
  <c r="G5" i="6"/>
  <c r="C17" i="6" s="1"/>
  <c r="E8" i="6"/>
  <c r="F15" i="6" s="1"/>
  <c r="F7" i="6"/>
  <c r="E16" i="6" s="1"/>
  <c r="H5" i="6"/>
  <c r="C18" i="6" s="1"/>
  <c r="I8" i="6"/>
  <c r="F19" i="6" s="1"/>
  <c r="I6" i="6"/>
  <c r="D19" i="6" s="1"/>
  <c r="H8" i="6"/>
  <c r="F18" i="6" s="1"/>
  <c r="G8" i="6"/>
  <c r="F17" i="6" s="1"/>
  <c r="F8" i="6"/>
  <c r="F16" i="6" s="1"/>
  <c r="C19" i="6"/>
  <c r="D20" i="6"/>
  <c r="F20" i="6" l="1"/>
  <c r="F27" i="6" s="1"/>
  <c r="C20" i="6"/>
  <c r="C27" i="6" s="1"/>
  <c r="E20" i="6"/>
  <c r="E25" i="6" s="1"/>
  <c r="D26" i="6"/>
  <c r="D28" i="6"/>
  <c r="D29" i="6"/>
  <c r="D23" i="6"/>
  <c r="D24" i="6"/>
  <c r="D25" i="6"/>
  <c r="D27" i="6"/>
  <c r="N16" i="6"/>
  <c r="N15" i="6"/>
  <c r="N14" i="6"/>
  <c r="G58" i="2" s="1"/>
  <c r="B29" i="6"/>
  <c r="B39" i="6" s="1"/>
  <c r="B53" i="6" s="1"/>
  <c r="B28" i="6"/>
  <c r="B38" i="6" s="1"/>
  <c r="B52" i="6" s="1"/>
  <c r="B27" i="6"/>
  <c r="B37" i="6" s="1"/>
  <c r="B51" i="6" s="1"/>
  <c r="B26" i="6"/>
  <c r="B36" i="6" s="1"/>
  <c r="B50" i="6" s="1"/>
  <c r="B25" i="6"/>
  <c r="B35" i="6" s="1"/>
  <c r="B49" i="6" s="1"/>
  <c r="B34" i="6"/>
  <c r="B48" i="6" s="1"/>
  <c r="B33" i="6"/>
  <c r="B47" i="6" s="1"/>
  <c r="F23" i="6" l="1"/>
  <c r="F26" i="6"/>
  <c r="F29" i="6"/>
  <c r="F28" i="6"/>
  <c r="C25" i="6"/>
  <c r="C23" i="6"/>
  <c r="C29" i="6"/>
  <c r="C26" i="6"/>
  <c r="F25" i="6"/>
  <c r="F24" i="6"/>
  <c r="E24" i="6"/>
  <c r="E26" i="6"/>
  <c r="E28" i="6"/>
  <c r="E29" i="6"/>
  <c r="E23" i="6"/>
  <c r="C28" i="6"/>
  <c r="C24" i="6"/>
  <c r="E27" i="6"/>
  <c r="G60" i="2" l="1"/>
  <c r="G59" i="2"/>
  <c r="C11" i="6"/>
  <c r="C38" i="6" l="1"/>
  <c r="C39" i="6"/>
  <c r="C34" i="6"/>
  <c r="C35" i="6"/>
  <c r="C36" i="6"/>
  <c r="C37" i="6"/>
  <c r="C33" i="6"/>
  <c r="F11" i="6"/>
  <c r="D11" i="6"/>
  <c r="E11" i="6"/>
  <c r="E34" i="6" l="1"/>
  <c r="E35" i="6"/>
  <c r="E37" i="6"/>
  <c r="E33" i="6"/>
  <c r="E38" i="6"/>
  <c r="E36" i="6"/>
  <c r="E39" i="6"/>
  <c r="D38" i="6"/>
  <c r="D33" i="6"/>
  <c r="D37" i="6"/>
  <c r="D35" i="6"/>
  <c r="D39" i="6"/>
  <c r="D34" i="6"/>
  <c r="D36" i="6"/>
  <c r="F34" i="6"/>
  <c r="F39" i="6"/>
  <c r="F35" i="6"/>
  <c r="F38" i="6"/>
  <c r="F36" i="6"/>
  <c r="F33" i="6"/>
  <c r="F37" i="6"/>
  <c r="G13" i="6"/>
  <c r="G16" i="6"/>
  <c r="G19" i="6"/>
  <c r="G17" i="6"/>
  <c r="G15" i="6"/>
  <c r="G18" i="6"/>
  <c r="G14" i="6"/>
  <c r="G33" i="6" l="1"/>
  <c r="C47" i="6" s="1"/>
  <c r="G37" i="6"/>
  <c r="C51" i="6" s="1"/>
  <c r="G39" i="6"/>
  <c r="G38" i="6"/>
  <c r="C52" i="6" s="1"/>
  <c r="G35" i="6"/>
  <c r="C49" i="6" s="1"/>
  <c r="G36" i="6"/>
  <c r="C50" i="6" s="1"/>
  <c r="G34" i="6"/>
  <c r="C48" i="6" s="1"/>
  <c r="C53" i="6" l="1"/>
  <c r="E47" i="6" l="1"/>
  <c r="B56" i="6" s="1" a="1"/>
  <c r="B56" i="6" l="1"/>
  <c r="D62" i="6" s="1"/>
  <c r="D61" i="6" s="1"/>
  <c r="D60" i="6" s="1"/>
  <c r="D59" i="6" s="1"/>
  <c r="D58" i="6" s="1"/>
  <c r="D57" i="6" s="1"/>
  <c r="D56" i="6"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<sst xmlns="http://schemas.openxmlformats.org/spreadsheetml/2006/main" count="369" uniqueCount="133">
  <si>
    <t>Participatory Priorities Ranking Tool</t>
  </si>
  <si>
    <t>REGIO1st Planning Framework</t>
  </si>
  <si>
    <t>Stage 3 - Reviewing energy objectives and targets</t>
  </si>
  <si>
    <t>https://fedarene.org/project/regio1st/</t>
  </si>
  <si>
    <t>Date of last update</t>
  </si>
  <si>
    <t>Version number</t>
  </si>
  <si>
    <t>2.0</t>
  </si>
  <si>
    <t>Prepared by</t>
  </si>
  <si>
    <t>ICCS - National Technical University of Athens</t>
  </si>
  <si>
    <t>Contact</t>
  </si>
  <si>
    <t>gkonstantopoulos@epu.ntua.gr</t>
  </si>
  <si>
    <t>Co-funded by the European Union under project n°101076088. Views and opinions expressed are however those of the</t>
  </si>
  <si>
    <t>author(s) only and do not necessarily reflect those of the European Union or CINEA. Neither the European Union nor the</t>
  </si>
  <si>
    <t>granting authority can be held responsible for them.</t>
  </si>
  <si>
    <t>User instructions</t>
  </si>
  <si>
    <t>Guidance</t>
  </si>
  <si>
    <t>Objective</t>
  </si>
  <si>
    <t>The purpose of this tool is to assist users in selecting and prioritizing Energy and Climate Priorities at the regional level. Given that involving all relevant parts, including authorities, planners, stakeholders, and society, is vital for creating a meaningful plan, the tool incorporates features that facilitate collaborative decision-making regarding regional priorities.</t>
  </si>
  <si>
    <t>Description</t>
  </si>
  <si>
    <t>The Participatory Priorities Ranking (PPR) tool is a structured tool designed to support regional authorities define their priorities in energy and climate policy, through a participatory approach by engaging stakeholders in the decision-making process. 
It offers a transparent framework that guides users through the process of selecting, evaluating and ranking priorities. This structured approach encourages open communication, fosters a sense of ownership and buy-in from all stakeholders, and promotes a shared understanding of  regional planning. 
Through their active involvement, stakeholders can collaboratively weigh the significance of each priority, considering various factors such as EU &amp; National policies, social acceptance and other regional strategies. By enabling the consideration of diverse perspectives and expertise, the tool ensures a robust evaluation and ranking of priorities, leading to informed and well-balanced decisions that address the collective needs and aspirations of stakeholders.
As a result, the final ranking of priorities is not only comprehensive and accurate but also enjoys broad-based support, enhancing the likelihood of successfully implementing the respective actions that emerge. This participatory approach fosters a culture of collaboration, cooperation, and shared responsibility, which is vital for addressing complex challenges, such as climate change, and achieving long-term positive impacts.</t>
  </si>
  <si>
    <t>Methodology</t>
  </si>
  <si>
    <t>The PPR tool follows the methodology outlined below to extract, evaluate and rank regional priorities:</t>
  </si>
  <si>
    <t>1. Regions and their planners should select up to 7 priorities (relevant to their energy and climate planning).</t>
  </si>
  <si>
    <t>2. Regions and their planners should define evaluation criteria and their respective importance to assess selected priorities.</t>
  </si>
  <si>
    <t>3. Regions, planners, stakeholders and society should evaluate each priority, using the selected criteria.</t>
  </si>
  <si>
    <t>4. The PPR algorithm calculates the final priorities ranking.</t>
  </si>
  <si>
    <t>How do I use this tool?</t>
  </si>
  <si>
    <t>(1) Tool_PPR</t>
  </si>
  <si>
    <r>
      <t xml:space="preserve">The "Tool_PPR" sheet should be used for using the tool. In this sheet, there are </t>
    </r>
    <r>
      <rPr>
        <b/>
        <sz val="11"/>
        <color rgb="FF000000"/>
        <rFont val="Grandview"/>
        <charset val="1"/>
      </rPr>
      <t>4 consecutive steps</t>
    </r>
    <r>
      <rPr>
        <sz val="11"/>
        <color rgb="FF000000"/>
        <rFont val="Grandview"/>
        <charset val="1"/>
      </rPr>
      <t xml:space="preserve"> that need to be followed in order to rank priorities: </t>
    </r>
  </si>
  <si>
    <t> </t>
  </si>
  <si>
    <t>Step 1 - Select Priorities</t>
  </si>
  <si>
    <t>Step 2 - Define the Importance of the Evaluation Criteria</t>
  </si>
  <si>
    <t>Step 3 - Evaluate Priorities</t>
  </si>
  <si>
    <t>Step 4 - Rank Priorities</t>
  </si>
  <si>
    <r>
      <t>Users are expected to provide i</t>
    </r>
    <r>
      <rPr>
        <b/>
        <sz val="11"/>
        <color rgb="FF000000"/>
        <rFont val="Grandview"/>
        <charset val="1"/>
      </rPr>
      <t>nput in Steps 1,2 and 3</t>
    </r>
    <r>
      <rPr>
        <sz val="11"/>
        <color rgb="FF000000"/>
        <rFont val="Grandview"/>
        <charset val="1"/>
      </rPr>
      <t>, while step 4 presents the results of the ranking algorithm.
Users should provide input</t>
    </r>
    <r>
      <rPr>
        <b/>
        <sz val="11"/>
        <color rgb="FF000000"/>
        <rFont val="Grandview"/>
        <charset val="1"/>
      </rPr>
      <t xml:space="preserve"> for orange cells only</t>
    </r>
    <r>
      <rPr>
        <sz val="11"/>
        <color rgb="FF000000"/>
        <rFont val="Grandview"/>
        <charset val="1"/>
      </rPr>
      <t xml:space="preserve">, using the </t>
    </r>
    <r>
      <rPr>
        <b/>
        <sz val="11"/>
        <color rgb="FF000000"/>
        <rFont val="Grandview"/>
        <charset val="1"/>
      </rPr>
      <t>drop-down menu</t>
    </r>
    <r>
      <rPr>
        <sz val="11"/>
        <color rgb="FF000000"/>
        <rFont val="Grandview"/>
        <charset val="1"/>
      </rPr>
      <t>.
Detailed instructions are given in each Step, to guide the user step-by-step throughout the process.</t>
    </r>
  </si>
  <si>
    <t>(2) Example</t>
  </si>
  <si>
    <t>The "Example" sheet presents an example of running the tool for a simulated regional planning process.</t>
  </si>
  <si>
    <t xml:space="preserve">Scientific base </t>
  </si>
  <si>
    <t>To rank the priorities, an algorithm has been used that is based on the Weighted Sum Method (WSM). This decision-making multicriteria method is used when there are multiple alternatives and the most favorable one has to be selected against multiple criteria. WSM was chosen amongst several other similar approaches, such as the Weighted Product Method (WPM), Technique for Order of Preference by Similarity to Ideal Solution (TOPSIS), and VIKOR, for its simplicity, robustness, user-friendliness and relevance to the objectives of regional energy planning.</t>
  </si>
  <si>
    <r>
      <t xml:space="preserve">  Participatory Priorities Ranking </t>
    </r>
    <r>
      <rPr>
        <sz val="26"/>
        <color rgb="FF29577E"/>
        <rFont val="Grandview"/>
        <family val="2"/>
      </rPr>
      <t>tool</t>
    </r>
  </si>
  <si>
    <t>Step 1 - Select priorities</t>
  </si>
  <si>
    <t xml:space="preserve">Who: </t>
  </si>
  <si>
    <t>Regional authority &amp; planners</t>
  </si>
  <si>
    <t>What:</t>
  </si>
  <si>
    <r>
      <rPr>
        <b/>
        <sz val="12"/>
        <color rgb="FF29577E"/>
        <rFont val="Grandview"/>
      </rPr>
      <t>Select</t>
    </r>
    <r>
      <rPr>
        <sz val="12"/>
        <color rgb="FF29577E"/>
        <rFont val="Grandview"/>
      </rPr>
      <t xml:space="preserve"> </t>
    </r>
    <r>
      <rPr>
        <b/>
        <sz val="12"/>
        <color rgb="FF29577E"/>
        <rFont val="Grandview"/>
      </rPr>
      <t>up to 7 priorities</t>
    </r>
    <r>
      <rPr>
        <sz val="12"/>
        <color rgb="FF29577E"/>
        <rFont val="Grandview"/>
      </rPr>
      <t xml:space="preserve"> to consider for your regional energy and climate plan. There is a list of indicative priorities to help you select.
Energy Efficiency First is a far-reaching European guiding principle. Recently, Article 3 of the revised Energy Efficiency Directive (EU/2023/1791) sets an obligation for EU countries to ensure that energy efficiency solutions are considered in planning, policy and investment decisions in both the energy and non-energy sectors. Therefore, </t>
    </r>
    <r>
      <rPr>
        <b/>
        <sz val="12"/>
        <color rgb="FF29577E"/>
        <rFont val="Grandview"/>
      </rPr>
      <t>Energy Efficiency should be one of the 7 priorities selected</t>
    </r>
    <r>
      <rPr>
        <sz val="12"/>
        <color rgb="FF29577E"/>
        <rFont val="Grandview"/>
      </rPr>
      <t xml:space="preserve"> to be incorporated in your regional energy and climate plan</t>
    </r>
  </si>
  <si>
    <t>How:</t>
  </si>
  <si>
    <t>Click on the cells in table 1 below. A drop-drow menu of suggested priorities is available. You can choose one priority per cell.
Alternatively, you can define your own priorities by typing in "Table 2. List of indicative priorities" (type in your own priorities in the last three cells of the table or overwrite the ones above).</t>
  </si>
  <si>
    <t>Users should fill in the orange cells only</t>
  </si>
  <si>
    <r>
      <rPr>
        <b/>
        <sz val="12"/>
        <color rgb="FF29577E"/>
        <rFont val="Grandview"/>
        <family val="2"/>
        <charset val="161"/>
      </rPr>
      <t xml:space="preserve">Table 2. </t>
    </r>
    <r>
      <rPr>
        <sz val="12"/>
        <color rgb="FF29577E"/>
        <rFont val="Grandview"/>
        <family val="2"/>
        <charset val="161"/>
      </rPr>
      <t xml:space="preserve">List of indicative priorities </t>
    </r>
  </si>
  <si>
    <t xml:space="preserve">List of indicative priorities </t>
  </si>
  <si>
    <t>Energy Efficiency</t>
  </si>
  <si>
    <r>
      <rPr>
        <b/>
        <sz val="12"/>
        <color rgb="FF29577E"/>
        <rFont val="Grandview"/>
        <family val="2"/>
      </rPr>
      <t xml:space="preserve">Table 1. </t>
    </r>
    <r>
      <rPr>
        <sz val="12"/>
        <color rgb="FF29577E"/>
        <rFont val="Grandview"/>
        <family val="2"/>
      </rPr>
      <t>Priorities selection</t>
    </r>
  </si>
  <si>
    <t>Climate Adaptation</t>
  </si>
  <si>
    <t xml:space="preserve">Priorities selection </t>
  </si>
  <si>
    <t>Regional and Local Development</t>
  </si>
  <si>
    <t>Economic Growth</t>
  </si>
  <si>
    <t>Energy Independence</t>
  </si>
  <si>
    <t>Technological Innovation</t>
  </si>
  <si>
    <t>Protection of Environment, Biodiversity and Land Uses</t>
  </si>
  <si>
    <t>Changing peoples Energy Habits</t>
  </si>
  <si>
    <t>Energy Poverty Alleviation</t>
  </si>
  <si>
    <t>Smart Cities Transition</t>
  </si>
  <si>
    <t>*Users should fill in the orange cells only</t>
  </si>
  <si>
    <t>Renewable Energy production</t>
  </si>
  <si>
    <t>Just Transition</t>
  </si>
  <si>
    <t>Deep Renovation of buildings / nZEBs</t>
  </si>
  <si>
    <t>Decarbonization of Heating</t>
  </si>
  <si>
    <t>Energy Upgrade of Public Infrastructure (non buildings)</t>
  </si>
  <si>
    <t>Sustainable Urban Mobility / Modal Shift</t>
  </si>
  <si>
    <t>Electrification of Transport</t>
  </si>
  <si>
    <t>Sustainable Agriculture</t>
  </si>
  <si>
    <t xml:space="preserve">Circular Economy </t>
  </si>
  <si>
    <t>Here you can add an additional/different priority</t>
  </si>
  <si>
    <r>
      <rPr>
        <sz val="12"/>
        <color rgb="FF29577E"/>
        <rFont val="Grandview"/>
      </rPr>
      <t xml:space="preserve">In this step, </t>
    </r>
    <r>
      <rPr>
        <b/>
        <sz val="12"/>
        <color rgb="FF29577E"/>
        <rFont val="Grandview"/>
      </rPr>
      <t xml:space="preserve">choose the criteria </t>
    </r>
    <r>
      <rPr>
        <sz val="12"/>
        <color rgb="FF29577E"/>
        <rFont val="Grandview"/>
      </rPr>
      <t xml:space="preserve">to use for ranking your regional/local energy planning priorities. Four criteria are preselected, as presented in Table 3. 
Then, </t>
    </r>
    <r>
      <rPr>
        <b/>
        <sz val="12"/>
        <color rgb="FF29577E"/>
        <rFont val="Grandview"/>
      </rPr>
      <t xml:space="preserve">assess their importance </t>
    </r>
    <r>
      <rPr>
        <sz val="12"/>
        <color rgb="FF29577E"/>
        <rFont val="Grandview"/>
      </rPr>
      <t>to support the priorities ranking process.
After defining their importance, the tool calculates each criterion's weight.</t>
    </r>
  </si>
  <si>
    <t>Select the criteria to use for ranking your regional/local energy planning priorities by either accepting those shown in Table 3 or overwritting these.
Then, give a score to each one of the four criteria, according to their importance when selecting regional/local energy planning priorities.
To do so, choose the desired score from the drop down list.
The importance scale is linguistic, and ranges from "Very Low" to "Very High".
Please note that it is obligatory to select a score for each priority</t>
  </si>
  <si>
    <r>
      <rPr>
        <b/>
        <sz val="12"/>
        <color rgb="FF29577E"/>
        <rFont val="Grandview"/>
        <family val="2"/>
        <charset val="161"/>
      </rPr>
      <t>Table 3.</t>
    </r>
    <r>
      <rPr>
        <sz val="12"/>
        <color rgb="FF29577E"/>
        <rFont val="Grandview"/>
        <family val="2"/>
        <charset val="161"/>
      </rPr>
      <t xml:space="preserve"> Criteria's importance</t>
    </r>
  </si>
  <si>
    <t>Criteria to rank Regional Priorities</t>
  </si>
  <si>
    <r>
      <rPr>
        <b/>
        <sz val="12"/>
        <color rgb="FFFFFFFF"/>
        <rFont val="Grandview"/>
      </rPr>
      <t xml:space="preserve">Select Importance 
</t>
    </r>
    <r>
      <rPr>
        <sz val="12"/>
        <color rgb="FFFFFFFF"/>
        <rFont val="Grandview"/>
      </rPr>
      <t>(Very low to  very high)</t>
    </r>
  </si>
  <si>
    <t>Weight</t>
  </si>
  <si>
    <t>National and EU policies relevance</t>
  </si>
  <si>
    <t>Regional strategy relevance</t>
  </si>
  <si>
    <t>Stakeholders' satisfaction</t>
  </si>
  <si>
    <t>Social acceptance</t>
  </si>
  <si>
    <t>Step 3 - Evaluate priorities</t>
  </si>
  <si>
    <t>Regional authority, planners, stakeholders, citizens</t>
  </si>
  <si>
    <r>
      <rPr>
        <sz val="12"/>
        <color rgb="FF29577E"/>
        <rFont val="Grandview"/>
      </rPr>
      <t xml:space="preserve">This step enables participatory decision-making, as it aims to actively involve stakeholders in the planning process. </t>
    </r>
    <r>
      <rPr>
        <b/>
        <sz val="12"/>
        <color rgb="FF29577E"/>
        <rFont val="Grandview"/>
      </rPr>
      <t>Each priority</t>
    </r>
    <r>
      <rPr>
        <sz val="12"/>
        <color rgb="FF29577E"/>
        <rFont val="Grandview"/>
      </rPr>
      <t xml:space="preserve"> selected by the planning team, </t>
    </r>
    <r>
      <rPr>
        <b/>
        <sz val="12"/>
        <color rgb="FF29577E"/>
        <rFont val="Grandview"/>
      </rPr>
      <t xml:space="preserve">must be evaluated based on the designated criteria.
</t>
    </r>
    <r>
      <rPr>
        <sz val="12"/>
        <color rgb="FF29577E"/>
        <rFont val="Grandview"/>
      </rPr>
      <t xml:space="preserve">For every priority, the planning team assesses its alignment with National &amp; EU policies (1st criterion) and with the broader regional strategy (2nd criterion). </t>
    </r>
    <r>
      <rPr>
        <b/>
        <sz val="12"/>
        <color rgb="FF29577E"/>
        <rFont val="Grandview"/>
      </rPr>
      <t>Energy Efficiency should be one of the priorities scoring very high</t>
    </r>
    <r>
      <rPr>
        <sz val="12"/>
        <color rgb="FF29577E"/>
        <rFont val="Grandview"/>
      </rPr>
      <t xml:space="preserve">.
Stakeholders evaluate each priority's relevance to their respective needs by assigning a score under "Stakeholders' acceptance" (3rd criterion).
Citizens, represented by NGOs, civil groups, and other stakeholders, assign a score to each priority according to their needs, under "Social acceptance" (4th criterion).			</t>
    </r>
  </si>
  <si>
    <t>Please fill in the number of votes for each score for each one of the regional/local energy planning priorities per criteria. To obtain the number of votes you can use various methods (e.g. questionnaire, voting in a meeting/workshop, and online polls). 
The evaluation scale is linguistic and ranges from "Very Low" to "Very High".
Please note that it is compulsary to choose a score for all four criteria and all selected priorities</t>
  </si>
  <si>
    <t>Be aware:</t>
  </si>
  <si>
    <r>
      <rPr>
        <sz val="12"/>
        <color rgb="FF29577E"/>
        <rFont val="Grandview"/>
      </rPr>
      <t xml:space="preserve">The fact that there are many stakeholders involved in the decision-making process may pose a challenge in deriving a score per criterion per priority. Determining such a score can be accomplished through various participatory decision-making methods, such as </t>
    </r>
    <r>
      <rPr>
        <b/>
        <sz val="12"/>
        <color rgb="FF29577E"/>
        <rFont val="Grandview"/>
      </rPr>
      <t>consensus-based scoring</t>
    </r>
    <r>
      <rPr>
        <sz val="12"/>
        <color rgb="FF29577E"/>
        <rFont val="Grandview"/>
      </rPr>
      <t xml:space="preserve"> (which implies discussion and agreement between participants) or </t>
    </r>
    <r>
      <rPr>
        <b/>
        <sz val="12"/>
        <color rgb="FF29577E"/>
        <rFont val="Grandview"/>
      </rPr>
      <t>scoring through voting</t>
    </r>
    <r>
      <rPr>
        <sz val="12"/>
        <color rgb="FF29577E"/>
        <rFont val="Grandview"/>
      </rPr>
      <t xml:space="preserve"> (online polls or raised-hand voting). The table below enables the latter, but if consensus is achieved, the table can be completed by using 1 vote per priority and criteria to the score that has been agreed.
Overall, the planning team (regional authority/energy office) must be proactive and facilitate the participatory process. More on participatory policy design can be found at the </t>
    </r>
    <r>
      <rPr>
        <b/>
        <sz val="12"/>
        <color rgb="FF29577E"/>
        <rFont val="Grandview"/>
      </rPr>
      <t>EU Competence Centre on Participatory and Deliberative Democracy</t>
    </r>
    <r>
      <rPr>
        <sz val="12"/>
        <color rgb="FF29577E"/>
        <rFont val="Grandview"/>
      </rPr>
      <t xml:space="preserve"> (</t>
    </r>
    <r>
      <rPr>
        <i/>
        <u/>
        <sz val="12"/>
        <color rgb="FF29577E"/>
        <rFont val="Grandview"/>
      </rPr>
      <t>https://knowledge4policy.ec.europa.eu/participatory-democracy_en</t>
    </r>
    <r>
      <rPr>
        <sz val="12"/>
        <color rgb="FF29577E"/>
        <rFont val="Grandview"/>
      </rPr>
      <t xml:space="preserve">). </t>
    </r>
  </si>
  <si>
    <r>
      <rPr>
        <b/>
        <sz val="12"/>
        <color rgb="FF29577E"/>
        <rFont val="Grandview"/>
        <family val="2"/>
        <charset val="161"/>
      </rPr>
      <t>Table 4.</t>
    </r>
    <r>
      <rPr>
        <sz val="12"/>
        <color rgb="FF29577E"/>
        <rFont val="Grandview"/>
        <family val="2"/>
        <charset val="161"/>
      </rPr>
      <t xml:space="preserve"> Priorities evaluation</t>
    </r>
  </si>
  <si>
    <t xml:space="preserve">Evaluator: </t>
  </si>
  <si>
    <t>Question</t>
  </si>
  <si>
    <t>Score</t>
  </si>
  <si>
    <t>Number of votes for each score per priority</t>
  </si>
  <si>
    <t>Regional/local  authority &amp; planners</t>
  </si>
  <si>
    <t>How relevant is each priority to National and EU policies?</t>
  </si>
  <si>
    <t>Very Low</t>
  </si>
  <si>
    <t>Low</t>
  </si>
  <si>
    <t>Medium</t>
  </si>
  <si>
    <t xml:space="preserve">High </t>
  </si>
  <si>
    <t>Very high</t>
  </si>
  <si>
    <t>How relevant is each priority to your regional strategy?</t>
  </si>
  <si>
    <t>Stakeholders</t>
  </si>
  <si>
    <t>How important do you consider each priority?</t>
  </si>
  <si>
    <t>Citizens</t>
  </si>
  <si>
    <t>Here you can find the final Priorities Ranking.</t>
  </si>
  <si>
    <t>`</t>
  </si>
  <si>
    <t>Click on the cells in table 1 below. A drop-drow menu of suggested priorities is available. You can choose one priority per cell.
Alternatively, you can define your own priorities by typing in "Table 2. List of proposed priorities" (type in your own priorities in the last three cells of the table or overwrite the ones above).</t>
  </si>
  <si>
    <t xml:space="preserve">*Users should fill in orange cells only							</t>
  </si>
  <si>
    <t>here you can write a priority not included above</t>
  </si>
  <si>
    <r>
      <t xml:space="preserve">Select Importance 
</t>
    </r>
    <r>
      <rPr>
        <sz val="12"/>
        <color theme="0"/>
        <rFont val="Grandview"/>
        <family val="2"/>
      </rPr>
      <t>(Very low to very high)</t>
    </r>
  </si>
  <si>
    <t>High</t>
  </si>
  <si>
    <t xml:space="preserve">*Users fill in orange cells only							</t>
  </si>
  <si>
    <t>No of votes on each score per priority</t>
  </si>
  <si>
    <t/>
  </si>
  <si>
    <t>Regional authority  &amp; planners</t>
  </si>
  <si>
    <t>Weighted Sum Method – Multi Criteria Decision Making</t>
  </si>
  <si>
    <t>Indexes</t>
  </si>
  <si>
    <t>Table 1.1: Numerical representation of linguistic score of priorities</t>
  </si>
  <si>
    <t>Weights</t>
  </si>
  <si>
    <t>Weighted sum</t>
  </si>
  <si>
    <t xml:space="preserve">Linguistic score list for criteria </t>
  </si>
  <si>
    <t xml:space="preserve">Numerical represantation </t>
  </si>
  <si>
    <t>Very low</t>
  </si>
  <si>
    <t xml:space="preserve">Linguistic score list for priorities per criteria </t>
  </si>
  <si>
    <t>MAX</t>
  </si>
  <si>
    <t>Table 1.2: Normalization Table</t>
  </si>
  <si>
    <t>Table 1.3: The Weight- Normalized decision matrix</t>
  </si>
  <si>
    <t>Performance score</t>
  </si>
  <si>
    <t>Ranking</t>
  </si>
  <si>
    <t>Non-zero scores</t>
  </si>
  <si>
    <t>Priority</t>
  </si>
  <si>
    <t>Rank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</si>
</sst>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_(* \(#,##0.00\);_(* &quot;-&quot;??_);_(@_)"/>
    <numFmt numFmtId="164" formatCode="0.0"/>
    <numFmt numFmtId="165" formatCode="0.00_);[Red]\(0.00\)"/>
    <numFmt numFmtId="166" formatCode="0.000"/>
    <numFmt numFmtId="167" formatCode="0.0000"/>
    <numFmt numFmtId="168" formatCode="_(* #,##0_);_(* \(#,##0\);_(* &quot;-&quot;??_);_(@_)"/>
    <numFmt numFmtId="169" formatCode="_(* #,##0.000_);_(* \(#,##0.000\);_(* &quot;-&quot;??_);_(@_)"/>
  </numFmts>
  <fonts count="72">
    <font>
      <sz val="11"/>
      <color theme="1"/>
      <name val="Calibri"/>
      <family val="2"/>
      <charset val="161"/>
      <scheme val="minor"/>
    </font>
    <font>
      <sz val="11"/>
      <color theme="1"/>
      <name val="Calibri"/>
      <family val="2"/>
      <scheme val="minor"/>
    </font>
    <font>
      <sz val="11"/>
      <color theme="1"/>
      <name val="Calibri"/>
      <family val="2"/>
      <charset val="134"/>
      <scheme val="minor"/>
    </font>
    <font>
      <sz val="11"/>
      <color rgb="FF3F3F76"/>
      <name val="Calibri"/>
      <family val="2"/>
      <charset val="134"/>
    </font>
    <font>
      <b/>
      <sz val="15"/>
      <color theme="3"/>
      <name val="Calibri"/>
      <family val="2"/>
      <charset val="134"/>
    </font>
    <font>
      <b/>
      <sz val="11"/>
      <color theme="3"/>
      <name val="Calibri"/>
      <family val="2"/>
      <charset val="134"/>
    </font>
    <font>
      <b/>
      <sz val="11"/>
      <color theme="3"/>
      <name val="Grandview"/>
      <family val="2"/>
    </font>
    <font>
      <sz val="11"/>
      <color rgb="FF29577E"/>
      <name val="Grandview"/>
      <family val="2"/>
    </font>
    <font>
      <b/>
      <sz val="11"/>
      <color theme="0"/>
      <name val="Grandview"/>
      <family val="2"/>
    </font>
    <font>
      <sz val="11"/>
      <color theme="0"/>
      <name val="Grandview"/>
      <family val="2"/>
    </font>
    <font>
      <b/>
      <sz val="11"/>
      <color rgb="FF29577E"/>
      <name val="Grandview"/>
      <family val="2"/>
    </font>
    <font>
      <sz val="11"/>
      <color theme="1"/>
      <name val="Calibri"/>
      <family val="2"/>
      <charset val="161"/>
      <scheme val="minor"/>
    </font>
    <font>
      <b/>
      <sz val="18"/>
      <color theme="1"/>
      <name val="Grandview"/>
      <family val="2"/>
    </font>
    <font>
      <b/>
      <sz val="10"/>
      <color theme="0"/>
      <name val="Grandview"/>
      <family val="2"/>
    </font>
    <font>
      <sz val="8"/>
      <name val="Calibri"/>
      <family val="2"/>
      <charset val="161"/>
      <scheme val="minor"/>
    </font>
    <font>
      <b/>
      <sz val="18"/>
      <color theme="3"/>
      <name val="Grandview"/>
      <family val="2"/>
    </font>
    <font>
      <sz val="11"/>
      <color theme="1"/>
      <name val="Calibri"/>
      <family val="2"/>
      <scheme val="minor"/>
    </font>
    <font>
      <u/>
      <sz val="11"/>
      <color theme="10"/>
      <name val="Calibri"/>
      <family val="2"/>
      <charset val="161"/>
      <scheme val="minor"/>
    </font>
    <font>
      <sz val="14"/>
      <color theme="0"/>
      <name val="Grandview"/>
      <family val="2"/>
    </font>
    <font>
      <b/>
      <sz val="14"/>
      <color theme="0"/>
      <name val="Grandview"/>
      <family val="2"/>
    </font>
    <font>
      <b/>
      <sz val="12"/>
      <color rgb="FF29577E"/>
      <name val="Grandview"/>
      <family val="2"/>
    </font>
    <font>
      <sz val="12"/>
      <color rgb="FF29577E"/>
      <name val="Grandview"/>
      <family val="2"/>
    </font>
    <font>
      <b/>
      <sz val="12"/>
      <color theme="0"/>
      <name val="Grandview"/>
      <family val="2"/>
    </font>
    <font>
      <b/>
      <sz val="12"/>
      <color theme="1" tint="0.34998626667073579"/>
      <name val="Grandview"/>
      <family val="2"/>
    </font>
    <font>
      <b/>
      <sz val="11"/>
      <color theme="1" tint="0.34998626667073579"/>
      <name val="Grandview"/>
      <family val="2"/>
    </font>
    <font>
      <b/>
      <sz val="13"/>
      <color theme="3"/>
      <name val="Calibri"/>
      <family val="2"/>
      <scheme val="minor"/>
    </font>
    <font>
      <b/>
      <sz val="15"/>
      <color theme="4"/>
      <name val="Calibri"/>
      <family val="2"/>
      <scheme val="minor"/>
    </font>
    <font>
      <sz val="11"/>
      <color theme="1"/>
      <name val="Grandview"/>
      <family val="2"/>
    </font>
    <font>
      <b/>
      <sz val="14"/>
      <color theme="1"/>
      <name val="Grandview"/>
      <family val="2"/>
    </font>
    <font>
      <sz val="9"/>
      <color theme="1" tint="0.34998626667073579"/>
      <name val="Grandview"/>
      <family val="2"/>
    </font>
    <font>
      <b/>
      <sz val="14"/>
      <color theme="4"/>
      <name val="Grandview"/>
      <family val="2"/>
    </font>
    <font>
      <b/>
      <sz val="15"/>
      <color theme="4"/>
      <name val="Grandview"/>
      <family val="2"/>
    </font>
    <font>
      <b/>
      <sz val="13"/>
      <color theme="3"/>
      <name val="Grandview"/>
      <family val="2"/>
    </font>
    <font>
      <b/>
      <sz val="11"/>
      <color theme="9"/>
      <name val="Grandview"/>
      <family val="2"/>
    </font>
    <font>
      <b/>
      <sz val="11"/>
      <color theme="1"/>
      <name val="Grandview"/>
      <family val="2"/>
    </font>
    <font>
      <b/>
      <sz val="26"/>
      <color rgb="FF29577E"/>
      <name val="Grandview"/>
      <family val="2"/>
    </font>
    <font>
      <sz val="26"/>
      <color rgb="FF29577E"/>
      <name val="Grandview"/>
      <family val="2"/>
    </font>
    <font>
      <sz val="12"/>
      <color theme="1"/>
      <name val="Grandview"/>
      <family val="2"/>
    </font>
    <font>
      <b/>
      <i/>
      <sz val="11"/>
      <color theme="1" tint="0.499984740745262"/>
      <name val="Grandview"/>
      <family val="2"/>
    </font>
    <font>
      <i/>
      <sz val="11"/>
      <color rgb="FF29577E"/>
      <name val="Grandview"/>
      <family val="2"/>
    </font>
    <font>
      <b/>
      <sz val="12"/>
      <color theme="1"/>
      <name val="Grandview"/>
      <family val="2"/>
    </font>
    <font>
      <sz val="12"/>
      <color theme="0"/>
      <name val="Grandview"/>
      <family val="2"/>
    </font>
    <font>
      <b/>
      <sz val="12"/>
      <color theme="1" tint="0.249977111117893"/>
      <name val="Grandview"/>
      <family val="2"/>
    </font>
    <font>
      <sz val="12"/>
      <color theme="1" tint="0.249977111117893"/>
      <name val="Grandview"/>
      <family val="2"/>
    </font>
    <font>
      <sz val="11"/>
      <color theme="1" tint="0.249977111117893"/>
      <name val="Grandview"/>
      <family val="2"/>
    </font>
    <font>
      <sz val="14"/>
      <color theme="1"/>
      <name val="Grandview"/>
      <family val="2"/>
    </font>
    <font>
      <b/>
      <sz val="13"/>
      <color theme="1"/>
      <name val="Grandview"/>
      <family val="2"/>
    </font>
    <font>
      <sz val="13"/>
      <color theme="1"/>
      <name val="Grandview"/>
      <family val="2"/>
    </font>
    <font>
      <b/>
      <sz val="12"/>
      <color theme="1" tint="0.499984740745262"/>
      <name val="Grandview"/>
      <family val="2"/>
    </font>
    <font>
      <b/>
      <i/>
      <sz val="14"/>
      <color theme="1" tint="0.249977111117893"/>
      <name val="Grandview"/>
      <family val="2"/>
    </font>
    <font>
      <b/>
      <sz val="16"/>
      <color theme="0"/>
      <name val="Grandview"/>
      <family val="2"/>
    </font>
    <font>
      <b/>
      <sz val="16"/>
      <color theme="1"/>
      <name val="Grandview"/>
      <family val="2"/>
    </font>
    <font>
      <b/>
      <sz val="11"/>
      <color rgb="FF29577E"/>
      <name val="Grandview"/>
      <family val="2"/>
      <charset val="161"/>
    </font>
    <font>
      <sz val="11"/>
      <color rgb="FFFF6600"/>
      <name val="Grandview"/>
      <family val="2"/>
    </font>
    <font>
      <sz val="11"/>
      <color theme="1" tint="0.34998626667073579"/>
      <name val="Grandview"/>
      <family val="2"/>
      <charset val="161"/>
    </font>
    <font>
      <sz val="12"/>
      <color rgb="FF29577E"/>
      <name val="Grandview"/>
      <family val="2"/>
      <charset val="161"/>
    </font>
    <font>
      <b/>
      <sz val="12"/>
      <color rgb="FF29577E"/>
      <name val="Grandview"/>
      <family val="2"/>
      <charset val="161"/>
    </font>
    <font>
      <sz val="11"/>
      <color theme="1"/>
      <name val="Grandview"/>
      <family val="2"/>
      <charset val="161"/>
    </font>
    <font>
      <b/>
      <sz val="14"/>
      <color theme="1" tint="0.249977111117893"/>
      <name val="Grandview"/>
      <family val="2"/>
      <charset val="161"/>
    </font>
    <font>
      <sz val="11"/>
      <color rgb="FF000000"/>
      <name val="Grandview"/>
      <family val="2"/>
      <charset val="1"/>
    </font>
    <font>
      <b/>
      <sz val="11"/>
      <color rgb="FF000000"/>
      <name val="Grandview"/>
      <charset val="1"/>
    </font>
    <font>
      <sz val="11"/>
      <color rgb="FF000000"/>
      <name val="Grandview"/>
      <charset val="1"/>
    </font>
    <font>
      <sz val="12"/>
      <color rgb="FF000000"/>
      <name val="Grandview"/>
      <family val="2"/>
      <charset val="1"/>
    </font>
    <font>
      <sz val="12"/>
      <color rgb="FFFF0000"/>
      <name val="Grandview"/>
      <family val="2"/>
      <charset val="1"/>
    </font>
    <font>
      <sz val="12"/>
      <color rgb="FF29577E"/>
      <name val="Grandview"/>
      <family val="2"/>
      <charset val="1"/>
    </font>
    <font>
      <sz val="12"/>
      <color rgb="FF29577E"/>
      <name val="Grandview"/>
      <charset val="1"/>
    </font>
    <font>
      <b/>
      <i/>
      <sz val="11"/>
      <color rgb="FF808080"/>
      <name val="Grandview"/>
      <family val="2"/>
      <charset val="1"/>
    </font>
    <font>
      <b/>
      <sz val="12"/>
      <color rgb="FFFFFFFF"/>
      <name val="Grandview"/>
    </font>
    <font>
      <sz val="12"/>
      <color rgb="FFFFFFFF"/>
      <name val="Grandview"/>
    </font>
    <font>
      <sz val="12"/>
      <color rgb="FF29577E"/>
      <name val="Grandview"/>
    </font>
    <font>
      <b/>
      <sz val="12"/>
      <color rgb="FF29577E"/>
      <name val="Grandview"/>
    </font>
    <font>
      <i/>
      <u/>
      <sz val="12"/>
      <color rgb="FF29577E"/>
      <name val="Grandview"/>
    </font>
  </fonts>
  <fills count="24">
    <fill>
      <patternFill patternType="none"/>
    </fill>
    <fill>
      <patternFill patternType="gray125"/>
    </fill>
    <fill>
      <patternFill patternType="solid">
        <fgColor rgb="FFFFCC99"/>
      </patternFill>
    </fill>
    <fill>
      <patternFill patternType="solid">
        <fgColor theme="0"/>
        <bgColor indexed="64"/>
      </patternFill>
    </fill>
    <fill>
      <patternFill patternType="solid">
        <fgColor theme="2" tint="-4.9989318521683403E-2"/>
        <bgColor indexed="64"/>
      </patternFill>
    </fill>
    <fill>
      <patternFill patternType="solid">
        <fgColor theme="4" tint="0.59999389629810485"/>
        <bgColor indexed="64"/>
      </patternFill>
    </fill>
    <fill>
      <patternFill patternType="solid">
        <fgColor rgb="FFFFC000"/>
        <bgColor indexed="64"/>
      </patternFill>
    </fill>
    <fill>
      <patternFill patternType="solid">
        <fgColor rgb="FF309BAE"/>
        <bgColor indexed="64"/>
      </patternFill>
    </fill>
    <fill>
      <patternFill patternType="solid">
        <fgColor rgb="FF29577E"/>
        <bgColor indexed="64"/>
      </patternFill>
    </fill>
    <fill>
      <patternFill patternType="solid">
        <fgColor rgb="FF97BDDD"/>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D230"/>
        <bgColor indexed="64"/>
      </patternFill>
    </fill>
    <fill>
      <patternFill patternType="solid">
        <fgColor rgb="FF00B4B0"/>
        <bgColor indexed="64"/>
      </patternFill>
    </fill>
    <fill>
      <patternFill patternType="solid">
        <fgColor rgb="FF008080"/>
        <bgColor indexed="64"/>
      </patternFill>
    </fill>
    <fill>
      <patternFill patternType="solid">
        <fgColor rgb="FFFF8210"/>
        <bgColor indexed="64"/>
      </patternFill>
    </fill>
    <fill>
      <patternFill patternType="solid">
        <fgColor rgb="FFFFD13F"/>
        <bgColor indexed="64"/>
      </patternFill>
    </fill>
    <fill>
      <patternFill patternType="solid">
        <fgColor theme="6" tint="0.79998168889431442"/>
        <bgColor indexed="64"/>
      </patternFill>
    </fill>
    <fill>
      <patternFill patternType="solid">
        <fgColor theme="7" tint="0.39997558519241921"/>
        <bgColor indexed="64"/>
      </patternFill>
    </fill>
    <fill>
      <patternFill patternType="solid">
        <fgColor theme="2" tint="-0.34998626667073579"/>
        <bgColor indexed="64"/>
      </patternFill>
    </fill>
    <fill>
      <patternFill patternType="solid">
        <fgColor theme="5" tint="0.79998168889431442"/>
        <bgColor indexed="64"/>
      </patternFill>
    </fill>
    <fill>
      <patternFill patternType="solid">
        <fgColor rgb="FFF2F2F2"/>
        <bgColor rgb="FF000000"/>
      </patternFill>
    </fill>
    <fill>
      <patternFill patternType="solid">
        <fgColor rgb="FFFFE282"/>
        <bgColor rgb="FF000000"/>
      </patternFill>
    </fill>
  </fills>
  <borders count="63">
    <border>
      <left/>
      <right/>
      <top/>
      <bottom/>
      <diagonal/>
    </border>
    <border>
      <left/>
      <right/>
      <top/>
      <bottom style="thick">
        <color theme="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right/>
      <top style="medium">
        <color indexed="64"/>
      </top>
      <bottom style="medium">
        <color indexed="64"/>
      </bottom>
      <diagonal/>
    </border>
    <border>
      <left/>
      <right/>
      <top style="thick">
        <color auto="1"/>
      </top>
      <bottom style="thick">
        <color auto="1"/>
      </bottom>
      <diagonal/>
    </border>
    <border>
      <left/>
      <right/>
      <top style="medium">
        <color auto="1"/>
      </top>
      <bottom style="dotted">
        <color theme="0"/>
      </bottom>
      <diagonal/>
    </border>
    <border>
      <left/>
      <right/>
      <top style="dotted">
        <color theme="0"/>
      </top>
      <bottom style="dotted">
        <color theme="0"/>
      </bottom>
      <diagonal/>
    </border>
    <border>
      <left/>
      <right/>
      <top style="dotted">
        <color theme="0"/>
      </top>
      <bottom style="medium">
        <color indexed="64"/>
      </bottom>
      <diagonal/>
    </border>
    <border>
      <left/>
      <right/>
      <top style="thick">
        <color auto="1"/>
      </top>
      <bottom style="dotted">
        <color theme="0"/>
      </bottom>
      <diagonal/>
    </border>
    <border>
      <left/>
      <right/>
      <top style="dotted">
        <color theme="0"/>
      </top>
      <bottom/>
      <diagonal/>
    </border>
    <border>
      <left/>
      <right/>
      <top style="medium">
        <color auto="1"/>
      </top>
      <bottom style="hair">
        <color theme="0"/>
      </bottom>
      <diagonal/>
    </border>
    <border>
      <left/>
      <right/>
      <top style="hair">
        <color theme="0"/>
      </top>
      <bottom style="hair">
        <color theme="0"/>
      </bottom>
      <diagonal/>
    </border>
    <border>
      <left/>
      <right/>
      <top style="hair">
        <color theme="0"/>
      </top>
      <bottom/>
      <diagonal/>
    </border>
    <border>
      <left style="hair">
        <color theme="0"/>
      </left>
      <right style="hair">
        <color theme="0"/>
      </right>
      <top/>
      <bottom style="hair">
        <color theme="0" tint="-4.9989318521683403E-2"/>
      </bottom>
      <diagonal/>
    </border>
    <border>
      <left/>
      <right/>
      <top style="thick">
        <color rgb="FF29577E"/>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right style="thin">
        <color theme="0"/>
      </right>
      <top style="thin">
        <color theme="0"/>
      </top>
      <bottom style="hair">
        <color theme="0"/>
      </bottom>
      <diagonal/>
    </border>
    <border>
      <left style="thin">
        <color theme="0"/>
      </left>
      <right style="thin">
        <color theme="0"/>
      </right>
      <top style="thin">
        <color theme="0"/>
      </top>
      <bottom/>
      <diagonal/>
    </border>
    <border>
      <left style="thin">
        <color theme="0"/>
      </left>
      <right/>
      <top style="thin">
        <color theme="0"/>
      </top>
      <bottom/>
      <diagonal/>
    </border>
    <border>
      <left/>
      <right/>
      <top style="thick">
        <color rgb="FF29577E"/>
      </top>
      <bottom style="medium">
        <color rgb="FF309BAE"/>
      </bottom>
      <diagonal/>
    </border>
    <border>
      <left style="thin">
        <color rgb="FF309BAE"/>
      </left>
      <right/>
      <top/>
      <bottom/>
      <diagonal/>
    </border>
    <border>
      <left/>
      <right style="thin">
        <color rgb="FF309BAE"/>
      </right>
      <top/>
      <bottom/>
      <diagonal/>
    </border>
    <border>
      <left/>
      <right/>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hair">
        <color theme="0"/>
      </bottom>
      <diagonal/>
    </border>
    <border>
      <left/>
      <right style="thin">
        <color theme="0"/>
      </right>
      <top/>
      <bottom style="thin">
        <color theme="0"/>
      </bottom>
      <diagonal/>
    </border>
    <border>
      <left style="thin">
        <color theme="0"/>
      </left>
      <right style="thin">
        <color theme="0"/>
      </right>
      <top/>
      <bottom style="thin">
        <color theme="0"/>
      </bottom>
      <diagonal/>
    </border>
    <border>
      <left style="thin">
        <color theme="0"/>
      </left>
      <right/>
      <top/>
      <bottom style="thin">
        <color theme="0"/>
      </bottom>
      <diagonal/>
    </border>
    <border>
      <left style="hair">
        <color theme="0" tint="-4.9989318521683403E-2"/>
      </left>
      <right style="hair">
        <color theme="0" tint="-4.9989318521683403E-2"/>
      </right>
      <top style="medium">
        <color rgb="FF29577E"/>
      </top>
      <bottom style="medium">
        <color theme="2" tint="-9.9948118533890809E-2"/>
      </bottom>
      <diagonal/>
    </border>
    <border>
      <left style="hair">
        <color indexed="64"/>
      </left>
      <right style="hair">
        <color indexed="64"/>
      </right>
      <top style="hair">
        <color indexed="64"/>
      </top>
      <bottom style="hair">
        <color indexed="64"/>
      </bottom>
      <diagonal/>
    </border>
    <border>
      <left/>
      <right/>
      <top/>
      <bottom style="thick">
        <color theme="9"/>
      </bottom>
      <diagonal/>
    </border>
    <border>
      <left/>
      <right/>
      <top/>
      <bottom style="medium">
        <color theme="9"/>
      </bottom>
      <diagonal/>
    </border>
    <border>
      <left/>
      <right/>
      <top style="thick">
        <color rgb="FF29577E"/>
      </top>
      <bottom style="thick">
        <color theme="0" tint="-4.9989318521683403E-2"/>
      </bottom>
      <diagonal/>
    </border>
    <border>
      <left/>
      <right/>
      <top/>
      <bottom style="dotted">
        <color theme="0"/>
      </bottom>
      <diagonal/>
    </border>
    <border>
      <left/>
      <right/>
      <top style="dotted">
        <color theme="0"/>
      </top>
      <bottom style="medium">
        <color rgb="FF29577E"/>
      </bottom>
      <diagonal/>
    </border>
    <border>
      <left/>
      <right/>
      <top style="hair">
        <color theme="0"/>
      </top>
      <bottom style="medium">
        <color rgb="FF29577E"/>
      </bottom>
      <diagonal/>
    </border>
    <border>
      <left/>
      <right/>
      <top style="thin">
        <color indexed="64"/>
      </top>
      <bottom style="medium">
        <color indexed="64"/>
      </bottom>
      <diagonal/>
    </border>
    <border>
      <left style="thin">
        <color theme="2" tint="-9.9917600024414813E-2"/>
      </left>
      <right style="thin">
        <color theme="2" tint="-9.9917600024414813E-2"/>
      </right>
      <top style="thin">
        <color theme="2" tint="-9.9917600024414813E-2"/>
      </top>
      <bottom style="thin">
        <color theme="2" tint="-9.9917600024414813E-2"/>
      </bottom>
      <diagonal/>
    </border>
    <border>
      <left/>
      <right/>
      <top style="medium">
        <color rgb="FF29577E"/>
      </top>
      <bottom/>
      <diagonal/>
    </border>
    <border>
      <left style="thin">
        <color theme="2" tint="-9.9917600024414813E-2"/>
      </left>
      <right style="thin">
        <color theme="2" tint="-9.9917600024414813E-2"/>
      </right>
      <top style="medium">
        <color rgb="FF29577E"/>
      </top>
      <bottom style="thin">
        <color theme="2" tint="-9.9917600024414813E-2"/>
      </bottom>
      <diagonal/>
    </border>
    <border>
      <left/>
      <right/>
      <top/>
      <bottom style="medium">
        <color rgb="FF29577E"/>
      </bottom>
      <diagonal/>
    </border>
    <border>
      <left style="thin">
        <color theme="2" tint="-9.9917600024414813E-2"/>
      </left>
      <right style="thin">
        <color theme="2" tint="-9.9917600024414813E-2"/>
      </right>
      <top style="thin">
        <color theme="2" tint="-9.9917600024414813E-2"/>
      </top>
      <bottom style="medium">
        <color rgb="FF29577E"/>
      </bottom>
      <diagonal/>
    </border>
    <border>
      <left style="hair">
        <color theme="0" tint="-4.9989318521683403E-2"/>
      </left>
      <right style="hair">
        <color theme="0" tint="-4.9989318521683403E-2"/>
      </right>
      <top style="medium">
        <color rgb="FF29577E"/>
      </top>
      <bottom style="medium">
        <color rgb="FF29577E"/>
      </bottom>
      <diagonal/>
    </border>
    <border>
      <left/>
      <right/>
      <top style="thick">
        <color theme="0"/>
      </top>
      <bottom/>
      <diagonal/>
    </border>
    <border>
      <left/>
      <right/>
      <top style="thin">
        <color theme="0"/>
      </top>
      <bottom style="thick">
        <color rgb="FF29577E"/>
      </bottom>
      <diagonal/>
    </border>
    <border>
      <left/>
      <right/>
      <top style="thin">
        <color theme="0"/>
      </top>
      <bottom style="thick">
        <color theme="0"/>
      </bottom>
      <diagonal/>
    </border>
    <border>
      <left style="thin">
        <color theme="2" tint="-9.9917600024414813E-2"/>
      </left>
      <right style="thin">
        <color theme="2" tint="-9.9917600024414813E-2"/>
      </right>
      <top style="thin">
        <color theme="2" tint="-9.9887081514938816E-2"/>
      </top>
      <bottom style="thin">
        <color theme="2" tint="-9.9887081514938816E-2"/>
      </bottom>
      <diagonal/>
    </border>
    <border>
      <left style="thin">
        <color theme="2" tint="-9.9917600024414813E-2"/>
      </left>
      <right style="thin">
        <color theme="2" tint="-9.9917600024414813E-2"/>
      </right>
      <top style="medium">
        <color rgb="FF29577E"/>
      </top>
      <bottom style="thin">
        <color theme="2" tint="-9.9887081514938816E-2"/>
      </bottom>
      <diagonal/>
    </border>
    <border>
      <left style="thin">
        <color theme="2" tint="-9.9917600024414813E-2"/>
      </left>
      <right style="thin">
        <color theme="2" tint="-9.9917600024414813E-2"/>
      </right>
      <top style="thin">
        <color theme="2" tint="-9.9887081514938816E-2"/>
      </top>
      <bottom style="medium">
        <color rgb="FF29577E"/>
      </bottom>
      <diagonal/>
    </border>
    <border>
      <left style="medium">
        <color theme="0"/>
      </left>
      <right style="medium">
        <color theme="0"/>
      </right>
      <top style="medium">
        <color rgb="FF29577E"/>
      </top>
      <bottom style="medium">
        <color rgb="FF29577E"/>
      </bottom>
      <diagonal/>
    </border>
    <border>
      <left style="medium">
        <color theme="0"/>
      </left>
      <right/>
      <top style="medium">
        <color rgb="FF29577E"/>
      </top>
      <bottom style="medium">
        <color rgb="FF29577E"/>
      </bottom>
      <diagonal/>
    </border>
    <border>
      <left/>
      <right/>
      <top/>
      <bottom style="thin">
        <color theme="0"/>
      </bottom>
      <diagonal/>
    </border>
    <border>
      <left/>
      <right/>
      <top style="thick">
        <color rgb="FF29577E"/>
      </top>
      <bottom style="thick">
        <color theme="0"/>
      </bottom>
      <diagonal/>
    </border>
    <border>
      <left style="hair">
        <color theme="0" tint="-4.9989318521683403E-2"/>
      </left>
      <right style="hair">
        <color theme="0" tint="-4.9989318521683403E-2"/>
      </right>
      <top/>
      <bottom style="medium">
        <color theme="2" tint="-9.9948118533890809E-2"/>
      </bottom>
      <diagonal/>
    </border>
    <border>
      <left style="hair">
        <color theme="0"/>
      </left>
      <right/>
      <top/>
      <bottom style="hair">
        <color theme="0" tint="-4.9989318521683403E-2"/>
      </bottom>
      <diagonal/>
    </border>
    <border>
      <left style="hair">
        <color theme="0"/>
      </left>
      <right/>
      <top style="hair">
        <color theme="0" tint="-4.9989318521683403E-2"/>
      </top>
      <bottom style="hair">
        <color theme="0" tint="-4.9989318521683403E-2"/>
      </bottom>
      <diagonal/>
    </border>
    <border>
      <left style="thick">
        <color theme="4" tint="0.59996337778862885"/>
      </left>
      <right/>
      <top/>
      <bottom/>
      <diagonal/>
    </border>
    <border>
      <left style="hair">
        <color theme="0" tint="-4.9989318521683403E-2"/>
      </left>
      <right/>
      <top/>
      <bottom style="medium">
        <color theme="2" tint="-9.9948118533890809E-2"/>
      </bottom>
      <diagonal/>
    </border>
  </borders>
  <cellStyleXfs count="14">
    <xf numFmtId="0" fontId="0" fillId="0" borderId="0"/>
    <xf numFmtId="0" fontId="2" fillId="0" borderId="0">
      <alignment vertical="center"/>
    </xf>
    <xf numFmtId="0" fontId="3" fillId="2" borderId="3" applyNumberFormat="0" applyAlignment="0" applyProtection="0">
      <alignment vertical="center"/>
    </xf>
    <xf numFmtId="0" fontId="4" fillId="0" borderId="1" applyNumberFormat="0" applyFill="0" applyAlignment="0" applyProtection="0">
      <alignment vertical="center"/>
    </xf>
    <xf numFmtId="0" fontId="5" fillId="0" borderId="2" applyNumberFormat="0" applyFill="0" applyAlignment="0" applyProtection="0">
      <alignment vertical="center"/>
    </xf>
    <xf numFmtId="9" fontId="2" fillId="0" borderId="0" applyFont="0" applyFill="0" applyBorder="0" applyAlignment="0" applyProtection="0">
      <alignment vertical="center"/>
    </xf>
    <xf numFmtId="43" fontId="11" fillId="0" borderId="0" applyFont="0" applyFill="0" applyBorder="0" applyAlignment="0" applyProtection="0"/>
    <xf numFmtId="9" fontId="11" fillId="0" borderId="0" applyFont="0" applyFill="0" applyBorder="0" applyAlignment="0" applyProtection="0"/>
    <xf numFmtId="0" fontId="16" fillId="0" borderId="0"/>
    <xf numFmtId="0" fontId="17" fillId="0" borderId="0" applyNumberFormat="0" applyFill="0" applyBorder="0" applyAlignment="0" applyProtection="0"/>
    <xf numFmtId="0" fontId="26" fillId="0" borderId="35" applyNumberFormat="0" applyFill="0" applyAlignment="0" applyProtection="0"/>
    <xf numFmtId="0" fontId="25" fillId="0" borderId="36" applyNumberFormat="0" applyFill="0" applyAlignment="0" applyProtection="0"/>
    <xf numFmtId="0" fontId="1" fillId="0" borderId="0"/>
    <xf numFmtId="0" fontId="1" fillId="10" borderId="34" applyNumberFormat="0" applyFont="0" applyBorder="0" applyAlignment="0" applyProtection="0">
      <alignment horizontal="center"/>
    </xf>
  </cellStyleXfs>
  <cellXfs count="290">
    <xf numFmtId="0" fontId="0" fillId="0" borderId="0" xfId="0"/>
    <xf numFmtId="0" fontId="10" fillId="11" borderId="0" xfId="0" applyFont="1" applyFill="1" applyAlignment="1">
      <alignment vertical="center" wrapText="1"/>
    </xf>
    <xf numFmtId="0" fontId="7" fillId="3" borderId="0" xfId="0" applyFont="1" applyFill="1" applyAlignment="1">
      <alignment horizontal="left" vertical="top" wrapText="1"/>
    </xf>
    <xf numFmtId="0" fontId="6" fillId="4" borderId="23" xfId="4" applyFont="1" applyFill="1" applyBorder="1" applyAlignment="1"/>
    <xf numFmtId="0" fontId="6" fillId="4" borderId="23" xfId="4" applyFont="1" applyFill="1" applyBorder="1" applyAlignment="1">
      <alignment horizontal="left" vertical="center"/>
    </xf>
    <xf numFmtId="0" fontId="15" fillId="4" borderId="23" xfId="4" applyFont="1" applyFill="1" applyBorder="1" applyAlignment="1">
      <alignment vertical="center"/>
    </xf>
    <xf numFmtId="0" fontId="7" fillId="3" borderId="0" xfId="0" applyFont="1" applyFill="1" applyAlignment="1">
      <alignment horizontal="left" wrapText="1"/>
    </xf>
    <xf numFmtId="0" fontId="21" fillId="3" borderId="0" xfId="0" applyFont="1" applyFill="1" applyAlignment="1">
      <alignment horizontal="left" vertical="center"/>
    </xf>
    <xf numFmtId="0" fontId="8" fillId="3" borderId="12" xfId="0" applyFont="1" applyFill="1" applyBorder="1" applyAlignment="1">
      <alignment horizontal="center" vertical="center"/>
    </xf>
    <xf numFmtId="0" fontId="22" fillId="3" borderId="19" xfId="0" applyFont="1" applyFill="1" applyBorder="1" applyAlignment="1">
      <alignment horizontal="left" vertical="center" wrapText="1"/>
    </xf>
    <xf numFmtId="0" fontId="12" fillId="3" borderId="17" xfId="0" applyFont="1" applyFill="1" applyBorder="1" applyAlignment="1">
      <alignment horizontal="center" vertical="center"/>
    </xf>
    <xf numFmtId="0" fontId="8" fillId="3" borderId="13" xfId="0" applyFont="1" applyFill="1" applyBorder="1" applyAlignment="1">
      <alignment horizontal="center" vertical="center"/>
    </xf>
    <xf numFmtId="0" fontId="22" fillId="3" borderId="20" xfId="0" applyFont="1" applyFill="1" applyBorder="1" applyAlignment="1">
      <alignment horizontal="left" vertical="center" wrapText="1"/>
    </xf>
    <xf numFmtId="0" fontId="12" fillId="3" borderId="22" xfId="0" applyFont="1" applyFill="1" applyBorder="1" applyAlignment="1">
      <alignment horizontal="center" vertical="center"/>
    </xf>
    <xf numFmtId="0" fontId="8" fillId="3" borderId="29" xfId="0" applyFont="1" applyFill="1" applyBorder="1" applyAlignment="1">
      <alignment horizontal="center" vertical="center"/>
    </xf>
    <xf numFmtId="0" fontId="22" fillId="3" borderId="30" xfId="0" applyFont="1" applyFill="1" applyBorder="1" applyAlignment="1">
      <alignment horizontal="left" vertical="center" wrapText="1"/>
    </xf>
    <xf numFmtId="0" fontId="12" fillId="3" borderId="32" xfId="0" applyFont="1" applyFill="1" applyBorder="1" applyAlignment="1">
      <alignment horizontal="center" vertical="center"/>
    </xf>
    <xf numFmtId="9" fontId="18" fillId="3" borderId="0" xfId="0" applyNumberFormat="1" applyFont="1" applyFill="1" applyAlignment="1">
      <alignment horizontal="center" wrapText="1"/>
    </xf>
    <xf numFmtId="9" fontId="18" fillId="3" borderId="0" xfId="0" applyNumberFormat="1" applyFont="1" applyFill="1" applyAlignment="1">
      <alignment horizontal="left" vertical="center" wrapText="1"/>
    </xf>
    <xf numFmtId="0" fontId="18" fillId="3" borderId="0" xfId="0" applyFont="1" applyFill="1" applyAlignment="1">
      <alignment horizontal="center" vertical="center" wrapText="1"/>
    </xf>
    <xf numFmtId="0" fontId="19" fillId="3" borderId="0" xfId="0" applyFont="1" applyFill="1" applyAlignment="1">
      <alignment horizontal="center" vertical="center" wrapText="1"/>
    </xf>
    <xf numFmtId="0" fontId="8" fillId="3" borderId="0" xfId="0" applyFont="1" applyFill="1" applyAlignment="1">
      <alignment horizontal="center" vertical="center"/>
    </xf>
    <xf numFmtId="0" fontId="22" fillId="3" borderId="0" xfId="0" applyFont="1" applyFill="1" applyAlignment="1">
      <alignment horizontal="left" vertical="center" wrapText="1"/>
    </xf>
    <xf numFmtId="0" fontId="12" fillId="3" borderId="0" xfId="0" applyFont="1" applyFill="1" applyAlignment="1">
      <alignment horizontal="center" vertical="center"/>
    </xf>
    <xf numFmtId="9" fontId="22" fillId="7" borderId="33" xfId="0" applyNumberFormat="1" applyFont="1" applyFill="1" applyBorder="1" applyAlignment="1">
      <alignment horizontal="center" vertical="center" wrapText="1"/>
    </xf>
    <xf numFmtId="0" fontId="27" fillId="0" borderId="0" xfId="12" applyFont="1"/>
    <xf numFmtId="0" fontId="27" fillId="4" borderId="0" xfId="13" applyFont="1" applyFill="1" applyBorder="1" applyAlignment="1"/>
    <xf numFmtId="0" fontId="27" fillId="5" borderId="0" xfId="13" applyFont="1" applyFill="1" applyBorder="1" applyAlignment="1"/>
    <xf numFmtId="0" fontId="27" fillId="5" borderId="0" xfId="12" applyFont="1" applyFill="1"/>
    <xf numFmtId="0" fontId="27" fillId="5" borderId="0" xfId="13" applyFont="1" applyFill="1" applyBorder="1" applyAlignment="1">
      <alignment horizontal="left"/>
    </xf>
    <xf numFmtId="0" fontId="29" fillId="5" borderId="0" xfId="13" applyFont="1" applyFill="1" applyBorder="1" applyAlignment="1">
      <alignment horizontal="left"/>
    </xf>
    <xf numFmtId="0" fontId="27" fillId="0" borderId="0" xfId="0" applyFont="1"/>
    <xf numFmtId="0" fontId="27" fillId="0" borderId="0" xfId="1" applyFont="1">
      <alignment vertical="center"/>
    </xf>
    <xf numFmtId="0" fontId="30" fillId="5" borderId="0" xfId="13" applyFont="1" applyFill="1" applyBorder="1" applyAlignment="1"/>
    <xf numFmtId="0" fontId="19" fillId="5" borderId="0" xfId="13" applyFont="1" applyFill="1" applyBorder="1" applyAlignment="1"/>
    <xf numFmtId="0" fontId="27" fillId="4" borderId="0" xfId="0" applyFont="1" applyFill="1"/>
    <xf numFmtId="0" fontId="27" fillId="0" borderId="0" xfId="1" applyFont="1" applyAlignment="1"/>
    <xf numFmtId="0" fontId="27" fillId="11" borderId="0" xfId="1" applyFont="1" applyFill="1" applyAlignment="1"/>
    <xf numFmtId="0" fontId="31" fillId="11" borderId="35" xfId="10" applyFont="1" applyFill="1" applyAlignment="1"/>
    <xf numFmtId="0" fontId="32" fillId="11" borderId="36" xfId="11" applyFont="1" applyFill="1" applyAlignment="1"/>
    <xf numFmtId="0" fontId="27" fillId="11" borderId="0" xfId="1" applyFont="1" applyFill="1" applyAlignment="1">
      <alignment horizontal="left" vertical="top" wrapText="1"/>
    </xf>
    <xf numFmtId="0" fontId="33" fillId="11" borderId="0" xfId="1" applyFont="1" applyFill="1" applyAlignment="1">
      <alignment vertical="top" wrapText="1"/>
    </xf>
    <xf numFmtId="0" fontId="27" fillId="11" borderId="0" xfId="1" applyFont="1" applyFill="1" applyAlignment="1">
      <alignment vertical="top" wrapText="1"/>
    </xf>
    <xf numFmtId="0" fontId="27" fillId="3" borderId="0" xfId="0" applyFont="1" applyFill="1"/>
    <xf numFmtId="0" fontId="27" fillId="12" borderId="24" xfId="0" applyFont="1" applyFill="1" applyBorder="1"/>
    <xf numFmtId="0" fontId="27" fillId="12" borderId="25" xfId="0" applyFont="1" applyFill="1" applyBorder="1"/>
    <xf numFmtId="0" fontId="27" fillId="10" borderId="0" xfId="0" applyFont="1" applyFill="1"/>
    <xf numFmtId="0" fontId="35" fillId="3" borderId="0" xfId="8" applyFont="1" applyFill="1"/>
    <xf numFmtId="0" fontId="9" fillId="13" borderId="16" xfId="8" applyFont="1" applyFill="1" applyBorder="1" applyAlignment="1">
      <alignment horizontal="center" vertical="center"/>
    </xf>
    <xf numFmtId="0" fontId="9" fillId="15" borderId="16" xfId="8" applyFont="1" applyFill="1" applyBorder="1" applyAlignment="1">
      <alignment horizontal="center" vertical="center"/>
    </xf>
    <xf numFmtId="0" fontId="9" fillId="16" borderId="16" xfId="8" applyFont="1" applyFill="1" applyBorder="1" applyAlignment="1">
      <alignment horizontal="center" vertical="center"/>
    </xf>
    <xf numFmtId="0" fontId="9" fillId="14" borderId="16" xfId="8" applyFont="1" applyFill="1" applyBorder="1" applyAlignment="1">
      <alignment horizontal="center" vertical="center"/>
    </xf>
    <xf numFmtId="0" fontId="9" fillId="16" borderId="17" xfId="8" applyFont="1" applyFill="1" applyBorder="1" applyAlignment="1">
      <alignment horizontal="center" vertical="center"/>
    </xf>
    <xf numFmtId="0" fontId="27" fillId="8" borderId="24" xfId="0" applyFont="1" applyFill="1" applyBorder="1"/>
    <xf numFmtId="0" fontId="27" fillId="8" borderId="25" xfId="0" applyFont="1" applyFill="1" applyBorder="1"/>
    <xf numFmtId="0" fontId="27" fillId="0" borderId="15" xfId="0" applyFont="1" applyBorder="1"/>
    <xf numFmtId="0" fontId="27" fillId="11" borderId="0" xfId="0" applyFont="1" applyFill="1"/>
    <xf numFmtId="0" fontId="20" fillId="11" borderId="0" xfId="0" applyFont="1" applyFill="1" applyAlignment="1">
      <alignment horizontal="right" vertical="top" wrapText="1"/>
    </xf>
    <xf numFmtId="0" fontId="21" fillId="11" borderId="0" xfId="0" applyFont="1" applyFill="1" applyAlignment="1">
      <alignment vertical="top"/>
    </xf>
    <xf numFmtId="0" fontId="37" fillId="11" borderId="0" xfId="0" applyFont="1" applyFill="1" applyAlignment="1">
      <alignment vertical="top"/>
    </xf>
    <xf numFmtId="0" fontId="37" fillId="11" borderId="0" xfId="0" applyFont="1" applyFill="1"/>
    <xf numFmtId="0" fontId="21" fillId="11" borderId="0" xfId="0" applyFont="1" applyFill="1" applyAlignment="1">
      <alignment vertical="center" wrapText="1"/>
    </xf>
    <xf numFmtId="0" fontId="21" fillId="11" borderId="0" xfId="0" applyFont="1" applyFill="1" applyAlignment="1">
      <alignment horizontal="center" vertical="top"/>
    </xf>
    <xf numFmtId="0" fontId="21" fillId="11" borderId="0" xfId="0" applyFont="1" applyFill="1" applyAlignment="1">
      <alignment horizontal="center" vertical="top" wrapText="1"/>
    </xf>
    <xf numFmtId="0" fontId="21" fillId="11" borderId="0" xfId="0" applyFont="1" applyFill="1" applyAlignment="1">
      <alignment horizontal="center" vertical="center" wrapText="1"/>
    </xf>
    <xf numFmtId="0" fontId="7" fillId="11" borderId="0" xfId="0" applyFont="1" applyFill="1" applyAlignment="1">
      <alignment horizontal="right" vertical="center" wrapText="1"/>
    </xf>
    <xf numFmtId="0" fontId="38" fillId="3" borderId="0" xfId="0" applyFont="1" applyFill="1" applyAlignment="1">
      <alignment horizontal="left" vertical="center" wrapText="1"/>
    </xf>
    <xf numFmtId="0" fontId="7" fillId="3" borderId="0" xfId="0" applyFont="1" applyFill="1" applyAlignment="1">
      <alignment horizontal="left" vertical="top"/>
    </xf>
    <xf numFmtId="0" fontId="39" fillId="3" borderId="10" xfId="0" applyFont="1" applyFill="1" applyBorder="1" applyAlignment="1">
      <alignment horizontal="left" vertical="center"/>
    </xf>
    <xf numFmtId="0" fontId="34" fillId="3" borderId="0" xfId="0" applyFont="1" applyFill="1" applyAlignment="1">
      <alignment vertical="center" wrapText="1"/>
    </xf>
    <xf numFmtId="0" fontId="21" fillId="11" borderId="0" xfId="0" applyFont="1" applyFill="1" applyAlignment="1">
      <alignment vertical="top" wrapText="1"/>
    </xf>
    <xf numFmtId="0" fontId="40" fillId="11" borderId="0" xfId="0" applyFont="1" applyFill="1" applyAlignment="1">
      <alignment vertical="top"/>
    </xf>
    <xf numFmtId="165" fontId="8" fillId="7" borderId="5" xfId="5" applyNumberFormat="1" applyFont="1" applyFill="1" applyBorder="1" applyAlignment="1">
      <alignment horizontal="left" vertical="center"/>
    </xf>
    <xf numFmtId="165" fontId="22" fillId="7" borderId="5" xfId="5" applyNumberFormat="1" applyFont="1" applyFill="1" applyBorder="1" applyAlignment="1">
      <alignment horizontal="center" vertical="center" wrapText="1"/>
    </xf>
    <xf numFmtId="0" fontId="42" fillId="11" borderId="0" xfId="0" applyFont="1" applyFill="1" applyAlignment="1">
      <alignment horizontal="right" vertical="top" wrapText="1"/>
    </xf>
    <xf numFmtId="0" fontId="43" fillId="11" borderId="0" xfId="0" applyFont="1" applyFill="1" applyAlignment="1">
      <alignment vertical="top" wrapText="1"/>
    </xf>
    <xf numFmtId="0" fontId="27" fillId="0" borderId="0" xfId="0" applyFont="1" applyAlignment="1">
      <alignment horizontal="center" vertical="top"/>
    </xf>
    <xf numFmtId="0" fontId="27" fillId="0" borderId="15" xfId="0" applyFont="1" applyBorder="1" applyAlignment="1">
      <alignment horizontal="left" vertical="center"/>
    </xf>
    <xf numFmtId="0" fontId="27" fillId="7" borderId="24" xfId="0" applyFont="1" applyFill="1" applyBorder="1"/>
    <xf numFmtId="0" fontId="27" fillId="7" borderId="25" xfId="0" applyFont="1" applyFill="1" applyBorder="1"/>
    <xf numFmtId="0" fontId="20" fillId="11" borderId="0" xfId="0" applyFont="1" applyFill="1" applyAlignment="1">
      <alignment horizontal="right" vertical="center" wrapText="1"/>
    </xf>
    <xf numFmtId="167" fontId="27" fillId="3" borderId="0" xfId="0" applyNumberFormat="1" applyFont="1" applyFill="1" applyAlignment="1">
      <alignment horizontal="center" vertical="center"/>
    </xf>
    <xf numFmtId="167" fontId="27" fillId="3" borderId="31" xfId="0" applyNumberFormat="1" applyFont="1" applyFill="1" applyBorder="1" applyAlignment="1">
      <alignment horizontal="center" vertical="center"/>
    </xf>
    <xf numFmtId="167" fontId="27" fillId="3" borderId="16" xfId="0" applyNumberFormat="1" applyFont="1" applyFill="1" applyBorder="1" applyAlignment="1">
      <alignment horizontal="center" vertical="center"/>
    </xf>
    <xf numFmtId="167" fontId="27" fillId="3" borderId="21" xfId="0" applyNumberFormat="1" applyFont="1" applyFill="1" applyBorder="1" applyAlignment="1">
      <alignment horizontal="center" vertical="center"/>
    </xf>
    <xf numFmtId="9" fontId="8" fillId="9" borderId="7" xfId="7" applyFont="1" applyFill="1" applyBorder="1" applyAlignment="1">
      <alignment horizontal="center" vertical="center" wrapText="1"/>
    </xf>
    <xf numFmtId="9" fontId="8" fillId="9" borderId="38" xfId="7" applyFont="1" applyFill="1" applyBorder="1" applyAlignment="1">
      <alignment horizontal="center" vertical="center" wrapText="1"/>
    </xf>
    <xf numFmtId="165" fontId="22" fillId="7" borderId="37" xfId="5" applyNumberFormat="1" applyFont="1" applyFill="1" applyBorder="1" applyAlignment="1">
      <alignment horizontal="center" vertical="center" wrapText="1"/>
    </xf>
    <xf numFmtId="165" fontId="22" fillId="7" borderId="37" xfId="5" applyNumberFormat="1" applyFont="1" applyFill="1" applyBorder="1" applyAlignment="1">
      <alignment horizontal="center" vertical="center"/>
    </xf>
    <xf numFmtId="9" fontId="8" fillId="9" borderId="39" xfId="7" applyFont="1" applyFill="1" applyBorder="1" applyAlignment="1">
      <alignment horizontal="center" vertical="center" wrapText="1"/>
    </xf>
    <xf numFmtId="0" fontId="38" fillId="0" borderId="0" xfId="0" applyFont="1" applyAlignment="1">
      <alignment vertical="center"/>
    </xf>
    <xf numFmtId="0" fontId="27" fillId="0" borderId="0" xfId="0" applyFont="1" applyAlignment="1">
      <alignment wrapText="1"/>
    </xf>
    <xf numFmtId="0" fontId="46" fillId="0" borderId="0" xfId="0" applyFont="1"/>
    <xf numFmtId="0" fontId="28" fillId="0" borderId="0" xfId="0" applyFont="1"/>
    <xf numFmtId="0" fontId="47" fillId="0" borderId="0" xfId="0" applyFont="1"/>
    <xf numFmtId="0" fontId="27" fillId="18" borderId="27" xfId="0" applyFont="1" applyFill="1" applyBorder="1" applyAlignment="1">
      <alignment horizontal="right" wrapText="1"/>
    </xf>
    <xf numFmtId="9" fontId="27" fillId="18" borderId="27" xfId="0" applyNumberFormat="1" applyFont="1" applyFill="1" applyBorder="1" applyAlignment="1">
      <alignment horizontal="center" wrapText="1"/>
    </xf>
    <xf numFmtId="9" fontId="9" fillId="7" borderId="26" xfId="0" applyNumberFormat="1" applyFont="1" applyFill="1" applyBorder="1" applyAlignment="1">
      <alignment horizontal="center" vertical="center" wrapText="1"/>
    </xf>
    <xf numFmtId="0" fontId="9" fillId="7" borderId="26" xfId="0" applyFont="1" applyFill="1" applyBorder="1" applyAlignment="1">
      <alignment horizontal="center" vertical="center" wrapText="1"/>
    </xf>
    <xf numFmtId="0" fontId="9" fillId="20" borderId="41" xfId="0" applyFont="1" applyFill="1" applyBorder="1" applyAlignment="1">
      <alignment horizontal="center" vertical="center" wrapText="1"/>
    </xf>
    <xf numFmtId="0" fontId="9" fillId="8" borderId="11" xfId="0" applyFont="1" applyFill="1" applyBorder="1" applyAlignment="1">
      <alignment horizontal="left" vertical="center" wrapText="1"/>
    </xf>
    <xf numFmtId="0" fontId="27" fillId="9" borderId="0" xfId="0" applyFont="1" applyFill="1" applyAlignment="1">
      <alignment horizontal="center" vertical="center"/>
    </xf>
    <xf numFmtId="1" fontId="8" fillId="12" borderId="9" xfId="0" applyNumberFormat="1" applyFont="1" applyFill="1" applyBorder="1" applyAlignment="1">
      <alignment horizontal="center" vertical="center"/>
    </xf>
    <xf numFmtId="0" fontId="9" fillId="8" borderId="12" xfId="0" applyFont="1" applyFill="1" applyBorder="1" applyAlignment="1">
      <alignment horizontal="left" vertical="center" wrapText="1"/>
    </xf>
    <xf numFmtId="1" fontId="8" fillId="12" borderId="7" xfId="0" applyNumberFormat="1" applyFont="1" applyFill="1" applyBorder="1" applyAlignment="1">
      <alignment horizontal="center" vertical="center"/>
    </xf>
    <xf numFmtId="1" fontId="8" fillId="12" borderId="8" xfId="0" applyNumberFormat="1" applyFont="1" applyFill="1" applyBorder="1" applyAlignment="1">
      <alignment horizontal="center" vertical="center"/>
    </xf>
    <xf numFmtId="0" fontId="9" fillId="8" borderId="13" xfId="0" applyFont="1" applyFill="1" applyBorder="1" applyAlignment="1">
      <alignment horizontal="left" vertical="center" wrapText="1"/>
    </xf>
    <xf numFmtId="9" fontId="9" fillId="7" borderId="4" xfId="0" applyNumberFormat="1" applyFont="1" applyFill="1" applyBorder="1" applyAlignment="1">
      <alignment horizontal="center" vertical="center" wrapText="1"/>
    </xf>
    <xf numFmtId="0" fontId="9" fillId="7" borderId="4" xfId="0" applyFont="1" applyFill="1" applyBorder="1" applyAlignment="1">
      <alignment horizontal="center" vertical="center" wrapText="1"/>
    </xf>
    <xf numFmtId="166" fontId="27" fillId="6" borderId="14" xfId="0" applyNumberFormat="1" applyFont="1" applyFill="1" applyBorder="1" applyAlignment="1">
      <alignment horizontal="center" vertical="center"/>
    </xf>
    <xf numFmtId="0" fontId="9" fillId="7" borderId="4" xfId="0" applyFont="1" applyFill="1" applyBorder="1" applyAlignment="1">
      <alignment horizontal="center" vertical="center"/>
    </xf>
    <xf numFmtId="0" fontId="27" fillId="19" borderId="28" xfId="0" applyFont="1" applyFill="1" applyBorder="1" applyAlignment="1">
      <alignment horizontal="center"/>
    </xf>
    <xf numFmtId="0" fontId="27" fillId="0" borderId="28" xfId="0" applyFont="1" applyBorder="1" applyAlignment="1">
      <alignment horizontal="center"/>
    </xf>
    <xf numFmtId="9" fontId="9" fillId="19" borderId="4" xfId="0" applyNumberFormat="1" applyFont="1" applyFill="1" applyBorder="1" applyAlignment="1">
      <alignment horizontal="center" vertical="center" wrapText="1"/>
    </xf>
    <xf numFmtId="0" fontId="27" fillId="0" borderId="28" xfId="0" applyFont="1" applyBorder="1"/>
    <xf numFmtId="0" fontId="44" fillId="6" borderId="29" xfId="0" applyFont="1" applyFill="1" applyBorder="1" applyAlignment="1" applyProtection="1">
      <alignment horizontal="center" vertical="center"/>
      <protection locked="0"/>
    </xf>
    <xf numFmtId="0" fontId="44" fillId="6" borderId="12" xfId="0" applyFont="1" applyFill="1" applyBorder="1" applyAlignment="1" applyProtection="1">
      <alignment horizontal="center" vertical="center"/>
      <protection locked="0"/>
    </xf>
    <xf numFmtId="0" fontId="44" fillId="6" borderId="40" xfId="0" applyFont="1" applyFill="1" applyBorder="1" applyAlignment="1" applyProtection="1">
      <alignment horizontal="center" vertical="center"/>
      <protection locked="0"/>
    </xf>
    <xf numFmtId="0" fontId="51" fillId="5" borderId="0" xfId="13" applyFont="1" applyFill="1" applyBorder="1" applyAlignment="1" applyProtection="1">
      <alignment horizontal="left"/>
    </xf>
    <xf numFmtId="0" fontId="27" fillId="5" borderId="0" xfId="13" applyFont="1" applyFill="1" applyBorder="1" applyAlignment="1" applyProtection="1"/>
    <xf numFmtId="0" fontId="52" fillId="5" borderId="0" xfId="13" applyFont="1" applyFill="1" applyBorder="1" applyAlignment="1" applyProtection="1"/>
    <xf numFmtId="0" fontId="27" fillId="5" borderId="0" xfId="0" applyFont="1" applyFill="1"/>
    <xf numFmtId="0" fontId="7" fillId="5" borderId="0" xfId="13" applyFont="1" applyFill="1" applyBorder="1" applyAlignment="1" applyProtection="1"/>
    <xf numFmtId="0" fontId="53" fillId="5" borderId="0" xfId="13" applyFont="1" applyFill="1" applyBorder="1" applyAlignment="1" applyProtection="1"/>
    <xf numFmtId="0" fontId="7" fillId="5" borderId="0" xfId="13" applyFont="1" applyFill="1" applyBorder="1" applyAlignment="1" applyProtection="1">
      <alignment horizontal="left"/>
    </xf>
    <xf numFmtId="14" fontId="54" fillId="5" borderId="0" xfId="13" applyNumberFormat="1" applyFont="1" applyFill="1" applyBorder="1" applyAlignment="1" applyProtection="1">
      <alignment horizontal="left"/>
    </xf>
    <xf numFmtId="164" fontId="54" fillId="5" borderId="0" xfId="13" applyNumberFormat="1" applyFont="1" applyFill="1" applyBorder="1" applyAlignment="1" applyProtection="1">
      <alignment horizontal="left"/>
    </xf>
    <xf numFmtId="49" fontId="54" fillId="5" borderId="0" xfId="13" applyNumberFormat="1" applyFont="1" applyFill="1" applyBorder="1" applyAlignment="1" applyProtection="1">
      <alignment horizontal="left"/>
    </xf>
    <xf numFmtId="0" fontId="54" fillId="5" borderId="0" xfId="13" applyFont="1" applyFill="1" applyBorder="1" applyAlignment="1" applyProtection="1">
      <alignment horizontal="left"/>
    </xf>
    <xf numFmtId="0" fontId="49" fillId="6" borderId="18" xfId="0" applyFont="1" applyFill="1" applyBorder="1" applyAlignment="1" applyProtection="1">
      <alignment horizontal="left" vertical="center"/>
      <protection locked="0"/>
    </xf>
    <xf numFmtId="0" fontId="57" fillId="3" borderId="0" xfId="0" applyFont="1" applyFill="1"/>
    <xf numFmtId="168" fontId="27" fillId="0" borderId="0" xfId="6" applyNumberFormat="1" applyFont="1" applyBorder="1" applyAlignment="1">
      <alignment horizontal="center" vertical="center" wrapText="1"/>
    </xf>
    <xf numFmtId="0" fontId="27" fillId="3" borderId="0" xfId="0" applyFont="1" applyFill="1" applyAlignment="1">
      <alignment horizontal="center"/>
    </xf>
    <xf numFmtId="168" fontId="27" fillId="3" borderId="0" xfId="6" applyNumberFormat="1" applyFont="1" applyFill="1" applyAlignment="1">
      <alignment horizontal="center" vertical="center" wrapText="1"/>
    </xf>
    <xf numFmtId="0" fontId="27" fillId="0" borderId="0" xfId="0" applyFont="1" applyAlignment="1">
      <alignment horizontal="center"/>
    </xf>
    <xf numFmtId="0" fontId="6" fillId="4" borderId="23" xfId="4" applyFont="1" applyFill="1" applyBorder="1" applyAlignment="1">
      <alignment horizontal="center"/>
    </xf>
    <xf numFmtId="0" fontId="27" fillId="11" borderId="0" xfId="0" applyFont="1" applyFill="1" applyAlignment="1">
      <alignment horizontal="center"/>
    </xf>
    <xf numFmtId="0" fontId="55" fillId="11" borderId="0" xfId="0" applyFont="1" applyFill="1" applyAlignment="1">
      <alignment horizontal="center" vertical="top" wrapText="1"/>
    </xf>
    <xf numFmtId="0" fontId="37" fillId="11" borderId="0" xfId="0" applyFont="1" applyFill="1" applyAlignment="1">
      <alignment horizontal="center" vertical="top"/>
    </xf>
    <xf numFmtId="0" fontId="37" fillId="11" borderId="0" xfId="0" applyFont="1" applyFill="1" applyAlignment="1">
      <alignment horizontal="center"/>
    </xf>
    <xf numFmtId="0" fontId="6" fillId="4" borderId="23" xfId="4" applyFont="1" applyFill="1" applyBorder="1" applyAlignment="1">
      <alignment horizontal="center" vertical="center"/>
    </xf>
    <xf numFmtId="0" fontId="27" fillId="10" borderId="0" xfId="0" applyFont="1" applyFill="1" applyAlignment="1">
      <alignment horizontal="center"/>
    </xf>
    <xf numFmtId="168" fontId="27" fillId="0" borderId="43" xfId="6" applyNumberFormat="1" applyFont="1" applyBorder="1" applyAlignment="1">
      <alignment horizontal="center" vertical="center" wrapText="1"/>
    </xf>
    <xf numFmtId="168" fontId="27" fillId="0" borderId="45" xfId="6" applyNumberFormat="1" applyFont="1" applyBorder="1" applyAlignment="1">
      <alignment horizontal="center" vertical="center" wrapText="1"/>
    </xf>
    <xf numFmtId="165" fontId="8" fillId="7" borderId="15" xfId="5" applyNumberFormat="1" applyFont="1" applyFill="1" applyBorder="1" applyAlignment="1">
      <alignment horizontal="left" vertical="center"/>
    </xf>
    <xf numFmtId="0" fontId="9" fillId="8" borderId="48" xfId="0" applyFont="1" applyFill="1" applyBorder="1" applyAlignment="1">
      <alignment horizontal="left" vertical="top"/>
    </xf>
    <xf numFmtId="0" fontId="9" fillId="8" borderId="18" xfId="0" applyFont="1" applyFill="1" applyBorder="1" applyAlignment="1">
      <alignment horizontal="left" vertical="top"/>
    </xf>
    <xf numFmtId="0" fontId="9" fillId="8" borderId="49" xfId="0" applyFont="1" applyFill="1" applyBorder="1" applyAlignment="1">
      <alignment horizontal="left" vertical="top"/>
    </xf>
    <xf numFmtId="0" fontId="49" fillId="6" borderId="50" xfId="0" applyFont="1" applyFill="1" applyBorder="1" applyAlignment="1" applyProtection="1">
      <alignment horizontal="left" vertical="center"/>
      <protection locked="0"/>
    </xf>
    <xf numFmtId="0" fontId="27" fillId="6" borderId="42" xfId="0" applyFont="1" applyFill="1" applyBorder="1" applyAlignment="1">
      <alignment horizontal="center" vertical="center"/>
    </xf>
    <xf numFmtId="0" fontId="27" fillId="17" borderId="51" xfId="0" applyFont="1" applyFill="1" applyBorder="1" applyAlignment="1">
      <alignment horizontal="center" vertical="center"/>
    </xf>
    <xf numFmtId="2" fontId="50" fillId="3" borderId="0" xfId="0" applyNumberFormat="1" applyFont="1" applyFill="1" applyAlignment="1">
      <alignment horizontal="center" vertical="center" wrapText="1"/>
    </xf>
    <xf numFmtId="0" fontId="45" fillId="3" borderId="0" xfId="0" applyFont="1" applyFill="1" applyAlignment="1">
      <alignment horizontal="center" vertical="center" wrapText="1"/>
    </xf>
    <xf numFmtId="168" fontId="27" fillId="3" borderId="0" xfId="6" applyNumberFormat="1" applyFont="1" applyFill="1" applyBorder="1" applyAlignment="1">
      <alignment horizontal="center" vertical="center" wrapText="1"/>
    </xf>
    <xf numFmtId="0" fontId="27" fillId="17" borderId="52" xfId="0" applyFont="1" applyFill="1" applyBorder="1" applyAlignment="1">
      <alignment horizontal="center" vertical="center"/>
    </xf>
    <xf numFmtId="0" fontId="27" fillId="6" borderId="44" xfId="0" applyFont="1" applyFill="1" applyBorder="1" applyAlignment="1">
      <alignment horizontal="center" vertical="center"/>
    </xf>
    <xf numFmtId="0" fontId="27" fillId="17" borderId="53" xfId="0" applyFont="1" applyFill="1" applyBorder="1" applyAlignment="1">
      <alignment horizontal="center" vertical="center"/>
    </xf>
    <xf numFmtId="0" fontId="27" fillId="6" borderId="46" xfId="0" applyFont="1" applyFill="1" applyBorder="1" applyAlignment="1">
      <alignment horizontal="center" vertical="center"/>
    </xf>
    <xf numFmtId="9" fontId="8" fillId="7" borderId="47" xfId="0" applyNumberFormat="1" applyFont="1" applyFill="1" applyBorder="1" applyAlignment="1">
      <alignment horizontal="center" vertical="center" wrapText="1"/>
    </xf>
    <xf numFmtId="2" fontId="27" fillId="17" borderId="0" xfId="0" applyNumberFormat="1" applyFont="1" applyFill="1" applyAlignment="1">
      <alignment wrapText="1"/>
    </xf>
    <xf numFmtId="43" fontId="27" fillId="17" borderId="0" xfId="6" applyFont="1" applyFill="1" applyAlignment="1">
      <alignment horizontal="center" vertical="center" wrapText="1"/>
    </xf>
    <xf numFmtId="43" fontId="27" fillId="9" borderId="0" xfId="6" applyFont="1" applyFill="1" applyAlignment="1">
      <alignment horizontal="center" vertical="center" wrapText="1"/>
    </xf>
    <xf numFmtId="0" fontId="27" fillId="9" borderId="0" xfId="0" applyFont="1" applyFill="1" applyAlignment="1">
      <alignment horizontal="right" wrapText="1"/>
    </xf>
    <xf numFmtId="2" fontId="48" fillId="12" borderId="6" xfId="0" applyNumberFormat="1" applyFont="1" applyFill="1" applyBorder="1" applyAlignment="1">
      <alignment horizontal="center" vertical="center"/>
    </xf>
    <xf numFmtId="2" fontId="48" fillId="12" borderId="7" xfId="0" applyNumberFormat="1" applyFont="1" applyFill="1" applyBorder="1" applyAlignment="1">
      <alignment horizontal="center" vertical="center"/>
    </xf>
    <xf numFmtId="2" fontId="48" fillId="12" borderId="8" xfId="0" applyNumberFormat="1" applyFont="1" applyFill="1" applyBorder="1" applyAlignment="1">
      <alignment horizontal="center" vertical="center"/>
    </xf>
    <xf numFmtId="0" fontId="38" fillId="3" borderId="0" xfId="0" applyFont="1" applyFill="1" applyAlignment="1">
      <alignment horizontal="left" wrapText="1"/>
    </xf>
    <xf numFmtId="0" fontId="24" fillId="12" borderId="54" xfId="0" applyFont="1" applyFill="1" applyBorder="1" applyAlignment="1">
      <alignment horizontal="center" vertical="center"/>
    </xf>
    <xf numFmtId="1" fontId="27" fillId="17" borderId="52" xfId="0" applyNumberFormat="1" applyFont="1" applyFill="1" applyBorder="1" applyAlignment="1">
      <alignment horizontal="center" vertical="center"/>
    </xf>
    <xf numFmtId="1" fontId="27" fillId="6" borderId="44" xfId="0" applyNumberFormat="1" applyFont="1" applyFill="1" applyBorder="1" applyAlignment="1">
      <alignment horizontal="center" vertical="center"/>
    </xf>
    <xf numFmtId="1" fontId="27" fillId="17" borderId="51" xfId="0" applyNumberFormat="1" applyFont="1" applyFill="1" applyBorder="1" applyAlignment="1">
      <alignment horizontal="center" vertical="center"/>
    </xf>
    <xf numFmtId="1" fontId="27" fillId="6" borderId="42" xfId="0" applyNumberFormat="1" applyFont="1" applyFill="1" applyBorder="1" applyAlignment="1">
      <alignment horizontal="center" vertical="center"/>
    </xf>
    <xf numFmtId="1" fontId="27" fillId="17" borderId="53" xfId="0" applyNumberFormat="1" applyFont="1" applyFill="1" applyBorder="1" applyAlignment="1">
      <alignment horizontal="center" vertical="center"/>
    </xf>
    <xf numFmtId="1" fontId="27" fillId="6" borderId="46" xfId="0" applyNumberFormat="1" applyFont="1" applyFill="1" applyBorder="1" applyAlignment="1">
      <alignment horizontal="center" vertical="center"/>
    </xf>
    <xf numFmtId="9" fontId="27" fillId="0" borderId="28" xfId="7" applyFont="1" applyBorder="1"/>
    <xf numFmtId="1" fontId="27" fillId="3" borderId="0" xfId="0" applyNumberFormat="1" applyFont="1" applyFill="1" applyAlignment="1">
      <alignment horizontal="center"/>
    </xf>
    <xf numFmtId="0" fontId="18" fillId="6" borderId="56" xfId="0" applyFont="1" applyFill="1" applyBorder="1" applyAlignment="1">
      <alignment horizontal="center" vertical="center"/>
    </xf>
    <xf numFmtId="165" fontId="22" fillId="7" borderId="57" xfId="5" applyNumberFormat="1" applyFont="1" applyFill="1" applyBorder="1" applyAlignment="1">
      <alignment horizontal="left" vertical="center"/>
    </xf>
    <xf numFmtId="165" fontId="50" fillId="7" borderId="57" xfId="5" applyNumberFormat="1" applyFont="1" applyFill="1" applyBorder="1" applyAlignment="1">
      <alignment vertical="center"/>
    </xf>
    <xf numFmtId="165" fontId="22" fillId="7" borderId="57" xfId="5" applyNumberFormat="1" applyFont="1" applyFill="1" applyBorder="1" applyAlignment="1">
      <alignment vertical="center"/>
    </xf>
    <xf numFmtId="165" fontId="13" fillId="7" borderId="57" xfId="5" applyNumberFormat="1" applyFont="1" applyFill="1" applyBorder="1" applyAlignment="1">
      <alignment vertical="center"/>
    </xf>
    <xf numFmtId="9" fontId="22" fillId="7" borderId="58" xfId="0" applyNumberFormat="1" applyFont="1" applyFill="1" applyBorder="1" applyAlignment="1">
      <alignment horizontal="center" vertical="center" wrapText="1"/>
    </xf>
    <xf numFmtId="1" fontId="27" fillId="0" borderId="0" xfId="0" applyNumberFormat="1" applyFont="1"/>
    <xf numFmtId="9" fontId="22" fillId="7" borderId="62" xfId="0" applyNumberFormat="1" applyFont="1" applyFill="1" applyBorder="1" applyAlignment="1">
      <alignment horizontal="center" vertical="center" wrapText="1"/>
    </xf>
    <xf numFmtId="0" fontId="27" fillId="0" borderId="61" xfId="0" applyFont="1" applyBorder="1"/>
    <xf numFmtId="1" fontId="27" fillId="0" borderId="61" xfId="0" applyNumberFormat="1" applyFont="1" applyBorder="1"/>
    <xf numFmtId="169" fontId="27" fillId="9" borderId="59" xfId="6" applyNumberFormat="1" applyFont="1" applyFill="1" applyBorder="1" applyAlignment="1">
      <alignment horizontal="center" vertical="center"/>
    </xf>
    <xf numFmtId="169" fontId="27" fillId="9" borderId="60" xfId="6" applyNumberFormat="1" applyFont="1" applyFill="1" applyBorder="1" applyAlignment="1">
      <alignment horizontal="center" vertical="center"/>
    </xf>
    <xf numFmtId="0" fontId="38" fillId="0" borderId="0" xfId="0" applyFont="1" applyAlignment="1">
      <alignment horizontal="left" wrapText="1"/>
    </xf>
    <xf numFmtId="0" fontId="59" fillId="22" borderId="0" xfId="0" applyFont="1" applyFill="1" applyAlignment="1">
      <alignment horizontal="left" vertical="top" wrapText="1"/>
    </xf>
    <xf numFmtId="0" fontId="59" fillId="22" borderId="0" xfId="0" applyFont="1" applyFill="1" applyAlignment="1">
      <alignment horizontal="left" vertical="top"/>
    </xf>
    <xf numFmtId="0" fontId="27" fillId="11" borderId="0" xfId="0" applyFont="1" applyFill="1" applyAlignment="1">
      <alignment vertical="center"/>
    </xf>
    <xf numFmtId="0" fontId="27" fillId="11" borderId="0" xfId="0" applyFont="1" applyFill="1" applyAlignment="1">
      <alignment horizontal="center" vertical="center"/>
    </xf>
    <xf numFmtId="0" fontId="27" fillId="12" borderId="24" xfId="0" applyFont="1" applyFill="1" applyBorder="1" applyAlignment="1">
      <alignment vertical="center"/>
    </xf>
    <xf numFmtId="0" fontId="27" fillId="12" borderId="25" xfId="0" applyFont="1" applyFill="1" applyBorder="1" applyAlignment="1">
      <alignment vertical="center"/>
    </xf>
    <xf numFmtId="0" fontId="27" fillId="10" borderId="0" xfId="0" applyFont="1" applyFill="1" applyAlignment="1">
      <alignment vertical="center"/>
    </xf>
    <xf numFmtId="0" fontId="27" fillId="0" borderId="0" xfId="0" applyFont="1" applyAlignment="1">
      <alignment vertical="center"/>
    </xf>
    <xf numFmtId="0" fontId="9" fillId="16" borderId="0" xfId="8" applyFont="1" applyFill="1" applyAlignment="1">
      <alignment horizontal="center" vertical="center"/>
    </xf>
    <xf numFmtId="0" fontId="6" fillId="4" borderId="23" xfId="4" applyFont="1" applyFill="1" applyBorder="1" applyAlignment="1" applyProtection="1"/>
    <xf numFmtId="0" fontId="6" fillId="4" borderId="23" xfId="4" applyFont="1" applyFill="1" applyBorder="1" applyAlignment="1" applyProtection="1">
      <alignment horizontal="center"/>
    </xf>
    <xf numFmtId="165" fontId="22" fillId="7" borderId="57" xfId="5" applyNumberFormat="1" applyFont="1" applyFill="1" applyBorder="1" applyAlignment="1" applyProtection="1">
      <alignment vertical="center"/>
    </xf>
    <xf numFmtId="165" fontId="13" fillId="7" borderId="57" xfId="5" applyNumberFormat="1" applyFont="1" applyFill="1" applyBorder="1" applyAlignment="1" applyProtection="1">
      <alignment vertical="center"/>
    </xf>
    <xf numFmtId="165" fontId="22" fillId="7" borderId="57" xfId="5" applyNumberFormat="1" applyFont="1" applyFill="1" applyBorder="1" applyAlignment="1" applyProtection="1">
      <alignment horizontal="left" vertical="center"/>
    </xf>
    <xf numFmtId="165" fontId="50" fillId="7" borderId="57" xfId="5" applyNumberFormat="1" applyFont="1" applyFill="1" applyBorder="1" applyAlignment="1" applyProtection="1">
      <alignment vertical="center"/>
    </xf>
    <xf numFmtId="0" fontId="49" fillId="6" borderId="18" xfId="0" applyFont="1" applyFill="1" applyBorder="1" applyAlignment="1">
      <alignment horizontal="left" vertical="center"/>
    </xf>
    <xf numFmtId="0" fontId="49" fillId="6" borderId="50" xfId="0" applyFont="1" applyFill="1" applyBorder="1" applyAlignment="1">
      <alignment horizontal="left" vertical="center"/>
    </xf>
    <xf numFmtId="0" fontId="66" fillId="0" borderId="0" xfId="0" applyFont="1" applyAlignment="1">
      <alignment horizontal="left" vertical="center"/>
    </xf>
    <xf numFmtId="0" fontId="15" fillId="4" borderId="23" xfId="4" applyFont="1" applyFill="1" applyBorder="1" applyAlignment="1" applyProtection="1">
      <alignment vertical="center"/>
    </xf>
    <xf numFmtId="165" fontId="8" fillId="7" borderId="15" xfId="5" applyNumberFormat="1" applyFont="1" applyFill="1" applyBorder="1" applyAlignment="1" applyProtection="1">
      <alignment horizontal="left" vertical="center"/>
    </xf>
    <xf numFmtId="165" fontId="67" fillId="7" borderId="37" xfId="5" applyNumberFormat="1" applyFont="1" applyFill="1" applyBorder="1" applyAlignment="1" applyProtection="1">
      <alignment horizontal="center" vertical="center" wrapText="1"/>
    </xf>
    <xf numFmtId="165" fontId="22" fillId="7" borderId="37" xfId="5" applyNumberFormat="1" applyFont="1" applyFill="1" applyBorder="1" applyAlignment="1" applyProtection="1">
      <alignment horizontal="center" vertical="center"/>
    </xf>
    <xf numFmtId="9" fontId="8" fillId="9" borderId="38" xfId="7" applyFont="1" applyFill="1" applyBorder="1" applyAlignment="1" applyProtection="1">
      <alignment horizontal="center" vertical="center" wrapText="1"/>
    </xf>
    <xf numFmtId="9" fontId="8" fillId="9" borderId="7" xfId="7" applyFont="1" applyFill="1" applyBorder="1" applyAlignment="1" applyProtection="1">
      <alignment horizontal="center" vertical="center" wrapText="1"/>
    </xf>
    <xf numFmtId="9" fontId="8" fillId="9" borderId="39" xfId="7" applyFont="1" applyFill="1" applyBorder="1" applyAlignment="1" applyProtection="1">
      <alignment horizontal="center" vertical="center" wrapText="1"/>
    </xf>
    <xf numFmtId="0" fontId="27" fillId="3" borderId="0" xfId="0" applyFont="1" applyFill="1" applyAlignment="1">
      <alignment horizontal="left" vertical="top"/>
    </xf>
    <xf numFmtId="0" fontId="27" fillId="12" borderId="24" xfId="0" applyFont="1" applyFill="1" applyBorder="1" applyAlignment="1">
      <alignment horizontal="left" vertical="top"/>
    </xf>
    <xf numFmtId="0" fontId="27" fillId="12" borderId="25" xfId="0" applyFont="1" applyFill="1" applyBorder="1" applyAlignment="1">
      <alignment horizontal="left" vertical="top"/>
    </xf>
    <xf numFmtId="0" fontId="27" fillId="10" borderId="0" xfId="0" applyFont="1" applyFill="1" applyAlignment="1">
      <alignment horizontal="left" vertical="top"/>
    </xf>
    <xf numFmtId="0" fontId="27" fillId="0" borderId="0" xfId="0" applyFont="1" applyAlignment="1">
      <alignment horizontal="left" vertical="top"/>
    </xf>
    <xf numFmtId="168" fontId="27" fillId="0" borderId="43" xfId="6" applyNumberFormat="1" applyFont="1" applyBorder="1" applyAlignment="1" applyProtection="1">
      <alignment horizontal="center" vertical="center" wrapText="1"/>
    </xf>
    <xf numFmtId="168" fontId="27" fillId="0" borderId="0" xfId="6" applyNumberFormat="1" applyFont="1" applyBorder="1" applyAlignment="1" applyProtection="1">
      <alignment horizontal="center" vertical="center" wrapText="1"/>
    </xf>
    <xf numFmtId="168" fontId="27" fillId="0" borderId="45" xfId="6" applyNumberFormat="1" applyFont="1" applyBorder="1" applyAlignment="1" applyProtection="1">
      <alignment horizontal="center" vertical="center" wrapText="1"/>
    </xf>
    <xf numFmtId="168" fontId="27" fillId="3" borderId="0" xfId="6" applyNumberFormat="1" applyFont="1" applyFill="1" applyBorder="1" applyAlignment="1" applyProtection="1">
      <alignment horizontal="center" vertical="center" wrapText="1"/>
    </xf>
    <xf numFmtId="168" fontId="27" fillId="3" borderId="0" xfId="6" applyNumberFormat="1" applyFont="1" applyFill="1" applyAlignment="1" applyProtection="1">
      <alignment horizontal="center" vertical="center" wrapText="1"/>
    </xf>
    <xf numFmtId="0" fontId="6" fillId="4" borderId="23" xfId="4" applyFont="1" applyFill="1" applyBorder="1" applyAlignment="1" applyProtection="1">
      <alignment horizontal="left" vertical="center"/>
    </xf>
    <xf numFmtId="0" fontId="6" fillId="4" borderId="23" xfId="4" applyFont="1" applyFill="1" applyBorder="1" applyAlignment="1" applyProtection="1">
      <alignment horizontal="center" vertical="center"/>
    </xf>
    <xf numFmtId="0" fontId="27" fillId="17" borderId="52" xfId="0" applyFont="1" applyFill="1" applyBorder="1" applyAlignment="1" applyProtection="1">
      <alignment horizontal="center" vertical="center"/>
      <protection locked="0"/>
    </xf>
    <xf numFmtId="0" fontId="27" fillId="6" borderId="44" xfId="0" applyFont="1" applyFill="1" applyBorder="1" applyAlignment="1" applyProtection="1">
      <alignment horizontal="center" vertical="center"/>
      <protection locked="0"/>
    </xf>
    <xf numFmtId="0" fontId="27" fillId="17" borderId="51" xfId="0" applyFont="1" applyFill="1" applyBorder="1" applyAlignment="1" applyProtection="1">
      <alignment horizontal="center" vertical="center"/>
      <protection locked="0"/>
    </xf>
    <xf numFmtId="0" fontId="27" fillId="6" borderId="42" xfId="0" applyFont="1" applyFill="1" applyBorder="1" applyAlignment="1" applyProtection="1">
      <alignment horizontal="center" vertical="center"/>
      <protection locked="0"/>
    </xf>
    <xf numFmtId="0" fontId="27" fillId="17" borderId="53" xfId="0" applyFont="1" applyFill="1" applyBorder="1" applyAlignment="1" applyProtection="1">
      <alignment horizontal="center" vertical="center"/>
      <protection locked="0"/>
    </xf>
    <xf numFmtId="0" fontId="27" fillId="6" borderId="46" xfId="0" applyFont="1" applyFill="1" applyBorder="1" applyAlignment="1" applyProtection="1">
      <alignment horizontal="center" vertical="center"/>
      <protection locked="0"/>
    </xf>
    <xf numFmtId="1" fontId="27" fillId="17" borderId="52" xfId="0" applyNumberFormat="1" applyFont="1" applyFill="1" applyBorder="1" applyAlignment="1" applyProtection="1">
      <alignment horizontal="center" vertical="center"/>
      <protection locked="0"/>
    </xf>
    <xf numFmtId="1" fontId="27" fillId="6" borderId="44" xfId="0" applyNumberFormat="1" applyFont="1" applyFill="1" applyBorder="1" applyAlignment="1" applyProtection="1">
      <alignment horizontal="center" vertical="center"/>
      <protection locked="0"/>
    </xf>
    <xf numFmtId="1" fontId="27" fillId="17" borderId="51" xfId="0" applyNumberFormat="1" applyFont="1" applyFill="1" applyBorder="1" applyAlignment="1" applyProtection="1">
      <alignment horizontal="center" vertical="center"/>
      <protection locked="0"/>
    </xf>
    <xf numFmtId="1" fontId="27" fillId="6" borderId="42" xfId="0" applyNumberFormat="1" applyFont="1" applyFill="1" applyBorder="1" applyAlignment="1" applyProtection="1">
      <alignment horizontal="center" vertical="center"/>
      <protection locked="0"/>
    </xf>
    <xf numFmtId="1" fontId="27" fillId="17" borderId="53" xfId="0" applyNumberFormat="1" applyFont="1" applyFill="1" applyBorder="1" applyAlignment="1" applyProtection="1">
      <alignment horizontal="center" vertical="center"/>
      <protection locked="0"/>
    </xf>
    <xf numFmtId="1" fontId="27" fillId="6" borderId="46" xfId="0" applyNumberFormat="1" applyFont="1" applyFill="1" applyBorder="1" applyAlignment="1" applyProtection="1">
      <alignment horizontal="center" vertical="center"/>
      <protection locked="0"/>
    </xf>
    <xf numFmtId="0" fontId="27" fillId="11" borderId="0" xfId="1" applyFont="1" applyFill="1" applyAlignment="1">
      <alignment horizontal="left" vertical="top" wrapText="1"/>
    </xf>
    <xf numFmtId="0" fontId="59" fillId="22" borderId="0" xfId="0" applyFont="1" applyFill="1" applyAlignment="1">
      <alignment horizontal="left" vertical="top" wrapText="1"/>
    </xf>
    <xf numFmtId="0" fontId="61" fillId="22" borderId="0" xfId="0" applyFont="1" applyFill="1" applyAlignment="1">
      <alignment horizontal="left" vertical="top" wrapText="1"/>
    </xf>
    <xf numFmtId="0" fontId="59" fillId="22" borderId="0" xfId="0" applyFont="1" applyFill="1" applyAlignment="1">
      <alignment horizontal="left" vertical="top"/>
    </xf>
    <xf numFmtId="0" fontId="62" fillId="23" borderId="0" xfId="0" applyFont="1" applyFill="1" applyAlignment="1" applyProtection="1">
      <alignment horizontal="left"/>
      <protection locked="0"/>
    </xf>
    <xf numFmtId="0" fontId="66" fillId="22" borderId="0" xfId="0" applyFont="1" applyFill="1" applyAlignment="1">
      <alignment horizontal="left" vertical="top" wrapText="1"/>
    </xf>
    <xf numFmtId="0" fontId="55" fillId="3" borderId="0" xfId="0" applyFont="1" applyFill="1" applyAlignment="1">
      <alignment horizontal="left" vertical="center" wrapText="1"/>
    </xf>
    <xf numFmtId="0" fontId="21" fillId="3" borderId="0" xfId="0" applyFont="1" applyFill="1" applyAlignment="1">
      <alignment horizontal="left" vertical="center" wrapText="1"/>
    </xf>
    <xf numFmtId="0" fontId="9" fillId="14" borderId="17" xfId="8" applyFont="1" applyFill="1" applyBorder="1" applyAlignment="1">
      <alignment horizontal="center" vertical="center"/>
    </xf>
    <xf numFmtId="0" fontId="9" fillId="14" borderId="18" xfId="8" applyFont="1" applyFill="1" applyBorder="1" applyAlignment="1">
      <alignment horizontal="center" vertical="center"/>
    </xf>
    <xf numFmtId="0" fontId="9" fillId="14" borderId="19" xfId="8" applyFont="1" applyFill="1" applyBorder="1" applyAlignment="1">
      <alignment horizontal="center" vertical="center"/>
    </xf>
    <xf numFmtId="0" fontId="69" fillId="22" borderId="0" xfId="0" applyFont="1" applyFill="1" applyAlignment="1">
      <alignment horizontal="left" vertical="top" wrapText="1"/>
    </xf>
    <xf numFmtId="0" fontId="64" fillId="22" borderId="0" xfId="0" applyFont="1" applyFill="1" applyAlignment="1">
      <alignment horizontal="left" vertical="top" wrapText="1"/>
    </xf>
    <xf numFmtId="0" fontId="21" fillId="11" borderId="0" xfId="0" applyFont="1" applyFill="1" applyAlignment="1">
      <alignment horizontal="left" vertical="top"/>
    </xf>
    <xf numFmtId="0" fontId="66" fillId="22" borderId="0" xfId="0" applyFont="1" applyFill="1" applyAlignment="1">
      <alignment horizontal="left" vertical="center" wrapText="1"/>
    </xf>
    <xf numFmtId="0" fontId="15" fillId="4" borderId="23" xfId="4" applyFont="1" applyFill="1" applyBorder="1" applyAlignment="1" applyProtection="1">
      <alignment horizontal="left" vertical="center"/>
    </xf>
    <xf numFmtId="0" fontId="65" fillId="22" borderId="0" xfId="0" applyFont="1" applyFill="1" applyAlignment="1">
      <alignment horizontal="left" vertical="top" wrapText="1"/>
    </xf>
    <xf numFmtId="0" fontId="63" fillId="23" borderId="0" xfId="0" applyFont="1" applyFill="1" applyAlignment="1" applyProtection="1">
      <alignment horizontal="left"/>
      <protection locked="0"/>
    </xf>
    <xf numFmtId="0" fontId="7" fillId="11" borderId="0" xfId="0" applyFont="1" applyFill="1" applyAlignment="1">
      <alignment horizontal="left" vertical="center"/>
    </xf>
    <xf numFmtId="0" fontId="55" fillId="11" borderId="0" xfId="0" applyFont="1" applyFill="1" applyAlignment="1">
      <alignment horizontal="left" vertical="top" wrapText="1"/>
    </xf>
    <xf numFmtId="0" fontId="21" fillId="11" borderId="0" xfId="0" applyFont="1" applyFill="1" applyAlignment="1">
      <alignment horizontal="left" vertical="top" wrapText="1"/>
    </xf>
    <xf numFmtId="0" fontId="47" fillId="21" borderId="43" xfId="0" applyFont="1" applyFill="1" applyBorder="1" applyAlignment="1">
      <alignment horizontal="center" vertical="center" wrapText="1"/>
    </xf>
    <xf numFmtId="0" fontId="47" fillId="21" borderId="0" xfId="0" applyFont="1" applyFill="1" applyAlignment="1">
      <alignment horizontal="center" vertical="center" wrapText="1"/>
    </xf>
    <xf numFmtId="0" fontId="47" fillId="21" borderId="45" xfId="0" applyFont="1" applyFill="1" applyBorder="1" applyAlignment="1">
      <alignment horizontal="center" vertical="center" wrapText="1"/>
    </xf>
    <xf numFmtId="0" fontId="23" fillId="12" borderId="54" xfId="0" applyFont="1" applyFill="1" applyBorder="1" applyAlignment="1">
      <alignment horizontal="center" vertical="center"/>
    </xf>
    <xf numFmtId="0" fontId="23" fillId="12" borderId="55" xfId="0" applyFont="1" applyFill="1" applyBorder="1" applyAlignment="1">
      <alignment horizontal="center" vertical="center"/>
    </xf>
    <xf numFmtId="165" fontId="22" fillId="7" borderId="15" xfId="5" applyNumberFormat="1" applyFont="1" applyFill="1" applyBorder="1" applyAlignment="1" applyProtection="1">
      <alignment horizontal="left" vertical="center"/>
    </xf>
    <xf numFmtId="0" fontId="22" fillId="8" borderId="48" xfId="0" applyFont="1" applyFill="1" applyBorder="1" applyAlignment="1" applyProtection="1">
      <alignment horizontal="left" vertical="center"/>
      <protection locked="0"/>
    </xf>
    <xf numFmtId="0" fontId="22" fillId="8" borderId="18" xfId="0" applyFont="1" applyFill="1" applyBorder="1" applyAlignment="1" applyProtection="1">
      <alignment horizontal="left" vertical="center"/>
      <protection locked="0"/>
    </xf>
    <xf numFmtId="0" fontId="7" fillId="3" borderId="0" xfId="0" applyFont="1" applyFill="1" applyAlignment="1">
      <alignment horizontal="left" wrapText="1"/>
    </xf>
    <xf numFmtId="0" fontId="10" fillId="11" borderId="0" xfId="0" applyFont="1" applyFill="1" applyAlignment="1">
      <alignment horizontal="center" vertical="center" wrapText="1"/>
    </xf>
    <xf numFmtId="0" fontId="21" fillId="11" borderId="0" xfId="0" applyFont="1" applyFill="1" applyAlignment="1">
      <alignment horizontal="left" vertical="center"/>
    </xf>
    <xf numFmtId="0" fontId="69" fillId="11" borderId="0" xfId="0" applyFont="1" applyFill="1" applyAlignment="1">
      <alignment horizontal="left" vertical="top" wrapText="1"/>
    </xf>
    <xf numFmtId="2" fontId="50" fillId="7" borderId="43" xfId="0" applyNumberFormat="1" applyFont="1" applyFill="1" applyBorder="1" applyAlignment="1">
      <alignment horizontal="center" vertical="center" wrapText="1"/>
    </xf>
    <xf numFmtId="2" fontId="50" fillId="7" borderId="0" xfId="0" applyNumberFormat="1" applyFont="1" applyFill="1" applyAlignment="1">
      <alignment horizontal="center" vertical="center" wrapText="1"/>
    </xf>
    <xf numFmtId="2" fontId="50" fillId="7" borderId="45" xfId="0" applyNumberFormat="1" applyFont="1" applyFill="1" applyBorder="1" applyAlignment="1">
      <alignment horizontal="center" vertical="center" wrapText="1"/>
    </xf>
    <xf numFmtId="0" fontId="7" fillId="0" borderId="0" xfId="0" applyFont="1" applyAlignment="1">
      <alignment horizontal="left" wrapText="1"/>
    </xf>
    <xf numFmtId="0" fontId="58" fillId="6" borderId="18" xfId="0" applyFont="1" applyFill="1" applyBorder="1" applyAlignment="1" applyProtection="1">
      <alignment horizontal="left" vertical="center"/>
      <protection locked="0"/>
    </xf>
    <xf numFmtId="0" fontId="58" fillId="6" borderId="50" xfId="0" applyFont="1" applyFill="1" applyBorder="1" applyAlignment="1" applyProtection="1">
      <alignment horizontal="left" vertical="center"/>
      <protection locked="0"/>
    </xf>
    <xf numFmtId="0" fontId="24" fillId="12" borderId="54" xfId="0" applyFont="1" applyFill="1" applyBorder="1" applyAlignment="1">
      <alignment horizontal="center" vertical="center"/>
    </xf>
    <xf numFmtId="0" fontId="58" fillId="6" borderId="56" xfId="0" applyFont="1" applyFill="1" applyBorder="1" applyAlignment="1" applyProtection="1">
      <alignment horizontal="left" vertical="center"/>
      <protection locked="0"/>
    </xf>
    <xf numFmtId="0" fontId="22" fillId="8" borderId="49" xfId="0" applyFont="1" applyFill="1" applyBorder="1" applyAlignment="1" applyProtection="1">
      <alignment horizontal="left" vertical="center"/>
      <protection locked="0"/>
    </xf>
    <xf numFmtId="0" fontId="15" fillId="4" borderId="23" xfId="4" applyFont="1" applyFill="1" applyBorder="1" applyAlignment="1">
      <alignment horizontal="left" vertical="center"/>
    </xf>
    <xf numFmtId="165" fontId="22" fillId="7" borderId="15" xfId="5" applyNumberFormat="1" applyFont="1" applyFill="1" applyBorder="1" applyAlignment="1">
      <alignment horizontal="center" vertical="center"/>
    </xf>
    <xf numFmtId="0" fontId="22" fillId="8" borderId="48" xfId="0" applyFont="1" applyFill="1" applyBorder="1" applyAlignment="1">
      <alignment horizontal="left" vertical="center"/>
    </xf>
    <xf numFmtId="0" fontId="22" fillId="8" borderId="18" xfId="0" applyFont="1" applyFill="1" applyBorder="1" applyAlignment="1">
      <alignment horizontal="left" vertical="center"/>
    </xf>
    <xf numFmtId="0" fontId="22" fillId="8" borderId="49" xfId="0" applyFont="1" applyFill="1" applyBorder="1" applyAlignment="1">
      <alignment horizontal="left" vertical="center"/>
    </xf>
    <xf numFmtId="0" fontId="62" fillId="23" borderId="0" xfId="0" applyFont="1" applyFill="1" applyAlignment="1">
      <alignment horizontal="left"/>
    </xf>
    <xf numFmtId="0" fontId="63" fillId="23" borderId="0" xfId="0" applyFont="1" applyFill="1" applyAlignment="1">
      <alignment horizontal="left"/>
    </xf>
    <xf numFmtId="0" fontId="58" fillId="6" borderId="18" xfId="0" applyFont="1" applyFill="1" applyBorder="1" applyAlignment="1">
      <alignment horizontal="left" vertical="center"/>
    </xf>
    <xf numFmtId="0" fontId="58" fillId="6" borderId="50" xfId="0" applyFont="1" applyFill="1" applyBorder="1" applyAlignment="1">
      <alignment horizontal="left" vertical="center"/>
    </xf>
    <xf numFmtId="0" fontId="58" fillId="6" borderId="56" xfId="0" applyFont="1" applyFill="1" applyBorder="1" applyAlignment="1">
      <alignment horizontal="left" vertical="center"/>
    </xf>
  </cellXfs>
  <cellStyles count="14">
    <cellStyle name="Input 2" xfId="13" xr:uid="{00000000-0005-0000-0000-000003000000}"/>
    <cellStyle name="Normal 2" xfId="12" xr:uid="{00000000-0005-0000-0000-000005000000}"/>
    <cellStyle name="Εισαγωγή 2" xfId="2" xr:uid="{00000000-0005-0000-0000-000007000000}"/>
    <cellStyle name="Επικεφαλίδα 1" xfId="10" builtinId="16" customBuiltin="1"/>
    <cellStyle name="Επικεφαλίδα 1 2" xfId="3" xr:uid="{00000000-0005-0000-0000-000008000000}"/>
    <cellStyle name="Επικεφαλίδα 2" xfId="11" builtinId="17" customBuiltin="1"/>
    <cellStyle name="Επικεφαλίδα 3 2" xfId="4" xr:uid="{00000000-0005-0000-0000-000009000000}"/>
    <cellStyle name="Κανονικό" xfId="0" builtinId="0"/>
    <cellStyle name="Κανονικό 2" xfId="1" xr:uid="{00000000-0005-0000-0000-00000A000000}"/>
    <cellStyle name="Κανονικό 3" xfId="8" xr:uid="{00000000-0005-0000-0000-00000B000000}"/>
    <cellStyle name="Κόμμα" xfId="6" builtinId="3"/>
    <cellStyle name="Ποσοστό" xfId="7" builtinId="5"/>
    <cellStyle name="Ποσοστό 2" xfId="5" xr:uid="{00000000-0005-0000-0000-00000C000000}"/>
    <cellStyle name="Υπερ-σύνδεση 2" xfId="9" xr:uid="{00000000-0005-0000-0000-00000D000000}"/>
  </cellStyles>
  <dxfs count="0"/>
  <tableStyles count="0" defaultTableStyle="TableStyleMedium2" defaultPivotStyle="PivotStyleLight16"/>
  <colors>
    <mruColors>
      <color rgb="FF29577E"/>
      <color rgb="FF309BAE"/>
      <color rgb="FF97BDDD"/>
      <color rgb="FFFFD13F"/>
      <color rgb="FFFFC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externalLink" Target="externalLinks/externalLink10.xml"/><Relationship Id="rId23" Type="http://schemas.openxmlformats.org/officeDocument/2006/relationships/customXml" Target="../customXml/item3.xml"/><Relationship Id="rId10" Type="http://schemas.openxmlformats.org/officeDocument/2006/relationships/externalLink" Target="externalLinks/externalLink5.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 Id="rId22"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42265792303866184"/>
          <c:y val="0.21461560153932052"/>
          <c:w val="0.51035178608430154"/>
          <c:h val="0.6383037789612952"/>
        </c:manualLayout>
      </c:layout>
      <c:barChart>
        <c:barDir val="bar"/>
        <c:grouping val="clustered"/>
        <c:varyColors val="0"/>
        <c:ser>
          <c:idx val="0"/>
          <c:order val="0"/>
          <c:tx>
            <c:strRef>
              <c:f>Calculations!$B$55</c:f>
              <c:strCache>
                <c:ptCount val="1"/>
                <c:pt idx="0">
                  <c:v>Priority</c:v>
                </c:pt>
              </c:strCache>
            </c:strRef>
          </c:tx>
          <c:spPr>
            <a:solidFill>
              <a:srgbClr val="29577E"/>
            </a:solidFill>
            <a:ln w="3175" cap="rnd">
              <a:solidFill>
                <a:srgbClr val="29577E"/>
              </a:solidFill>
            </a:ln>
            <a:effectLst>
              <a:glow rad="25400">
                <a:schemeClr val="accent1">
                  <a:alpha val="40000"/>
                </a:schemeClr>
              </a:glow>
              <a:outerShdw blurRad="50800" dist="25400" dir="5400000" algn="ctr" rotWithShape="0">
                <a:srgbClr val="000000">
                  <a:alpha val="43137"/>
                </a:srgbClr>
              </a:outerShdw>
              <a:softEdge rad="0"/>
            </a:effectLst>
          </c:spPr>
          <c:invertIfNegative val="0"/>
          <c:dLbls>
            <c:numFmt formatCode="#,##0.000" sourceLinked="0"/>
            <c:spPr>
              <a:noFill/>
              <a:ln>
                <a:noFill/>
              </a:ln>
              <a:effectLst/>
            </c:spPr>
            <c:txPr>
              <a:bodyPr rot="0" spcFirstLastPara="1" vertOverflow="overflow" horzOverflow="overflow" vert="horz" wrap="square" lIns="38100" tIns="19050" rIns="38100" bIns="19050" anchor="ctr" anchorCtr="1">
                <a:spAutoFit/>
              </a:bodyPr>
              <a:lstStyle/>
              <a:p>
                <a:pPr>
                  <a:defRPr sz="1000" b="1" i="0" u="none" strike="noStrike" kern="1200" baseline="0">
                    <a:solidFill>
                      <a:srgbClr val="309BAE"/>
                    </a:solidFill>
                    <a:latin typeface="Grandview" panose="020B0502040204020203" pitchFamily="34" charset="0"/>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Calculations!$B$56:$B$62</c:f>
              <c:numCache>
                <c:formatCode>General</c:formatCode>
                <c:ptCount val="7"/>
                <c:pt idx="0">
                  <c:v>0</c:v>
                </c:pt>
              </c:numCache>
            </c:numRef>
          </c:cat>
          <c:val>
            <c:numRef>
              <c:f>Calculations!$C$56:$C$62</c:f>
              <c:numCache>
                <c:formatCode>0%</c:formatCode>
                <c:ptCount val="7"/>
              </c:numCache>
            </c:numRef>
          </c:val>
          <c:extLst>
            <c:ext xmlns:c16="http://schemas.microsoft.com/office/drawing/2014/chart" uri="{C3380CC4-5D6E-409C-BE32-E72D297353CC}">
              <c16:uniqueId val="{00000000-86E2-45E1-AD52-7D4C0DA33C22}"/>
            </c:ext>
          </c:extLst>
        </c:ser>
        <c:dLbls>
          <c:showLegendKey val="0"/>
          <c:showVal val="0"/>
          <c:showCatName val="0"/>
          <c:showSerName val="0"/>
          <c:showPercent val="0"/>
          <c:showBubbleSize val="0"/>
        </c:dLbls>
        <c:gapWidth val="40"/>
        <c:overlap val="100"/>
        <c:axId val="12982671"/>
        <c:axId val="591480319"/>
      </c:barChart>
      <c:barChart>
        <c:barDir val="bar"/>
        <c:grouping val="clustered"/>
        <c:varyColors val="0"/>
        <c:ser>
          <c:idx val="1"/>
          <c:order val="1"/>
          <c:spPr>
            <a:noFill/>
            <a:ln>
              <a:noFill/>
            </a:ln>
            <a:effectLst/>
          </c:spPr>
          <c:invertIfNegative val="0"/>
          <c:cat>
            <c:numRef>
              <c:f>Calculations!$B$56:$B$62</c:f>
              <c:numCache>
                <c:formatCode>General</c:formatCode>
                <c:ptCount val="7"/>
                <c:pt idx="0">
                  <c:v>0</c:v>
                </c:pt>
              </c:numCache>
            </c:numRef>
          </c:cat>
          <c:val>
            <c:numRef>
              <c:f>Calculations!$D$56:$D$62</c:f>
              <c:numCache>
                <c:formatCode>General</c:formatCode>
                <c:ptCount val="7"/>
                <c:pt idx="0">
                  <c:v>0</c:v>
                </c:pt>
                <c:pt idx="1">
                  <c:v>0</c:v>
                </c:pt>
                <c:pt idx="2">
                  <c:v>0</c:v>
                </c:pt>
                <c:pt idx="3">
                  <c:v>0</c:v>
                </c:pt>
                <c:pt idx="4">
                  <c:v>0</c:v>
                </c:pt>
                <c:pt idx="5">
                  <c:v>0</c:v>
                </c:pt>
                <c:pt idx="6">
                  <c:v>0</c:v>
                </c:pt>
              </c:numCache>
            </c:numRef>
          </c:val>
          <c:extLst>
            <c:ext xmlns:c16="http://schemas.microsoft.com/office/drawing/2014/chart" uri="{C3380CC4-5D6E-409C-BE32-E72D297353CC}">
              <c16:uniqueId val="{00000001-86E2-45E1-AD52-7D4C0DA33C22}"/>
            </c:ext>
          </c:extLst>
        </c:ser>
        <c:dLbls>
          <c:showLegendKey val="0"/>
          <c:showVal val="0"/>
          <c:showCatName val="0"/>
          <c:showSerName val="0"/>
          <c:showPercent val="0"/>
          <c:showBubbleSize val="0"/>
        </c:dLbls>
        <c:gapWidth val="260"/>
        <c:overlap val="-100"/>
        <c:axId val="313676271"/>
        <c:axId val="304967647"/>
      </c:barChart>
      <c:catAx>
        <c:axId val="12982671"/>
        <c:scaling>
          <c:orientation val="minMax"/>
        </c:scaling>
        <c:delete val="0"/>
        <c:axPos val="l"/>
        <c:numFmt formatCode="@"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0"/>
          <a:lstStyle/>
          <a:p>
            <a:pPr>
              <a:defRPr sz="1400" b="1" i="0" u="none" strike="noStrike" kern="1200" baseline="0">
                <a:solidFill>
                  <a:srgbClr val="29577E"/>
                </a:solidFill>
                <a:latin typeface="Grandview" panose="020B0502040204020203" pitchFamily="34" charset="0"/>
                <a:ea typeface="+mn-ea"/>
                <a:cs typeface="+mn-cs"/>
              </a:defRPr>
            </a:pPr>
            <a:endParaRPr lang="en-US"/>
          </a:p>
        </c:txPr>
        <c:crossAx val="591480319"/>
        <c:crosses val="autoZero"/>
        <c:auto val="0"/>
        <c:lblAlgn val="ctr"/>
        <c:lblOffset val="100"/>
        <c:noMultiLvlLbl val="0"/>
      </c:catAx>
      <c:valAx>
        <c:axId val="591480319"/>
        <c:scaling>
          <c:orientation val="minMax"/>
        </c:scaling>
        <c:delete val="0"/>
        <c:axPos val="t"/>
        <c:numFmt formatCode="0%" sourceLinked="1"/>
        <c:majorTickMark val="none"/>
        <c:minorTickMark val="none"/>
        <c:tickLblPos val="none"/>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982671"/>
        <c:crosses val="max"/>
        <c:crossBetween val="between"/>
      </c:valAx>
      <c:valAx>
        <c:axId val="304967647"/>
        <c:scaling>
          <c:orientation val="minMax"/>
        </c:scaling>
        <c:delete val="0"/>
        <c:axPos val="t"/>
        <c:title>
          <c:tx>
            <c:rich>
              <a:bodyPr rot="0" spcFirstLastPara="1" vertOverflow="ellipsis" vert="horz" wrap="square" anchor="ctr" anchorCtr="1"/>
              <a:lstStyle/>
              <a:p>
                <a:pPr>
                  <a:defRPr sz="2000" b="1" i="0" u="none" strike="noStrike" kern="1200" baseline="0">
                    <a:solidFill>
                      <a:schemeClr val="tx1">
                        <a:lumMod val="65000"/>
                        <a:lumOff val="35000"/>
                      </a:schemeClr>
                    </a:solidFill>
                    <a:latin typeface="Grandview" panose="020B0502040204020203" pitchFamily="34" charset="0"/>
                    <a:ea typeface="+mn-ea"/>
                    <a:cs typeface="+mn-cs"/>
                  </a:defRPr>
                </a:pPr>
                <a:r>
                  <a:rPr lang="en-US" sz="2000" b="1">
                    <a:latin typeface="Grandview" panose="020B0502040204020203" pitchFamily="34" charset="0"/>
                  </a:rPr>
                  <a:t>Priorities</a:t>
                </a:r>
                <a:r>
                  <a:rPr lang="en-US" sz="2000" b="1" baseline="0">
                    <a:latin typeface="Grandview" panose="020B0502040204020203" pitchFamily="34" charset="0"/>
                  </a:rPr>
                  <a:t> </a:t>
                </a:r>
                <a:r>
                  <a:rPr lang="en-US" sz="2000" b="1" baseline="0">
                    <a:solidFill>
                      <a:srgbClr val="FFC000"/>
                    </a:solidFill>
                    <a:latin typeface="Grandview" panose="020B0502040204020203" pitchFamily="34" charset="0"/>
                  </a:rPr>
                  <a:t>Ranking</a:t>
                </a:r>
                <a:endParaRPr lang="el-GR" sz="2000" b="1">
                  <a:solidFill>
                    <a:srgbClr val="FFC000"/>
                  </a:solidFill>
                  <a:latin typeface="Grandview" panose="020B0502040204020203" pitchFamily="34" charset="0"/>
                </a:endParaRPr>
              </a:p>
            </c:rich>
          </c:tx>
          <c:layout>
            <c:manualLayout>
              <c:xMode val="edge"/>
              <c:yMode val="edge"/>
              <c:x val="0.55334377871743701"/>
              <c:y val="0.11998363599153704"/>
            </c:manualLayout>
          </c:layout>
          <c:overlay val="0"/>
          <c:spPr>
            <a:noFill/>
            <a:ln>
              <a:noFill/>
            </a:ln>
            <a:effectLst/>
          </c:spPr>
          <c:txPr>
            <a:bodyPr rot="0" spcFirstLastPara="1" vertOverflow="ellipsis" vert="horz" wrap="square" anchor="ctr" anchorCtr="1"/>
            <a:lstStyle/>
            <a:p>
              <a:pPr>
                <a:defRPr sz="2000" b="1" i="0" u="none" strike="noStrike" kern="1200" baseline="0">
                  <a:solidFill>
                    <a:schemeClr val="tx1">
                      <a:lumMod val="65000"/>
                      <a:lumOff val="35000"/>
                    </a:schemeClr>
                  </a:solidFill>
                  <a:latin typeface="Grandview" panose="020B0502040204020203" pitchFamily="34" charset="0"/>
                  <a:ea typeface="+mn-ea"/>
                  <a:cs typeface="+mn-cs"/>
                </a:defRPr>
              </a:pPr>
              <a:endParaRPr lang="en-US"/>
            </a:p>
          </c:txPr>
        </c:title>
        <c:numFmt formatCode="General" sourceLinked="1"/>
        <c:majorTickMark val="out"/>
        <c:minorTickMark val="none"/>
        <c:tickLblPos val="none"/>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13676271"/>
        <c:crosses val="max"/>
        <c:crossBetween val="between"/>
      </c:valAx>
      <c:catAx>
        <c:axId val="313676271"/>
        <c:scaling>
          <c:orientation val="minMax"/>
        </c:scaling>
        <c:delete val="1"/>
        <c:axPos val="l"/>
        <c:numFmt formatCode="General" sourceLinked="1"/>
        <c:majorTickMark val="out"/>
        <c:minorTickMark val="none"/>
        <c:tickLblPos val="nextTo"/>
        <c:crossAx val="304967647"/>
        <c:crosses val="autoZero"/>
        <c:auto val="1"/>
        <c:lblAlgn val="ctr"/>
        <c:lblOffset val="100"/>
        <c:noMultiLvlLbl val="0"/>
      </c:catAx>
      <c:spPr>
        <a:noFill/>
        <a:ln>
          <a:noFill/>
        </a:ln>
        <a:effectLst/>
      </c:spPr>
    </c:plotArea>
    <c:plotVisOnly val="1"/>
    <c:dispBlanksAs val="gap"/>
    <c:showDLblsOverMax val="0"/>
    <c:extLst/>
  </c:chart>
  <c:spPr>
    <a:gradFill>
      <a:gsLst>
        <a:gs pos="66000">
          <a:schemeClr val="accent4">
            <a:lumMod val="5000"/>
            <a:lumOff val="95000"/>
          </a:schemeClr>
        </a:gs>
        <a:gs pos="89000">
          <a:srgbClr val="FFDE79"/>
        </a:gs>
        <a:gs pos="100000">
          <a:srgbClr val="FFC000">
            <a:alpha val="96000"/>
          </a:srgbClr>
        </a:gs>
      </a:gsLst>
      <a:lin ang="5400000" scaled="1"/>
    </a:gradFill>
    <a:ln w="9525" cap="flat" cmpd="sng" algn="ctr">
      <a:solidFill>
        <a:srgbClr val="FFC000"/>
      </a:solidFill>
      <a:round/>
    </a:ln>
    <a:effectLst/>
  </c:spPr>
  <c:txPr>
    <a:bodyPr/>
    <a:lstStyle/>
    <a:p>
      <a:pPr>
        <a:defRPr/>
      </a:pPr>
      <a:endParaRPr lang="en-US"/>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5.svg"/><Relationship Id="rId2" Type="http://schemas.openxmlformats.org/officeDocument/2006/relationships/image" Target="../media/image4.png"/><Relationship Id="rId1" Type="http://schemas.openxmlformats.org/officeDocument/2006/relationships/image" Target="../media/image3.jpeg"/><Relationship Id="rId6" Type="http://schemas.openxmlformats.org/officeDocument/2006/relationships/chart" Target="../charts/chart1.xml"/><Relationship Id="rId5" Type="http://schemas.openxmlformats.org/officeDocument/2006/relationships/image" Target="../media/image7.svg"/><Relationship Id="rId4"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8.jpeg"/></Relationships>
</file>

<file path=xl/drawings/_rels/drawing5.xml.rels><?xml version="1.0" encoding="UTF-8" standalone="yes"?>
<Relationships xmlns="http://schemas.openxmlformats.org/package/2006/relationships"><Relationship Id="rId3" Type="http://schemas.openxmlformats.org/officeDocument/2006/relationships/image" Target="../media/image5.svg"/><Relationship Id="rId2" Type="http://schemas.openxmlformats.org/officeDocument/2006/relationships/image" Target="../media/image4.png"/><Relationship Id="rId1" Type="http://schemas.openxmlformats.org/officeDocument/2006/relationships/image" Target="../media/image3.jpeg"/><Relationship Id="rId6" Type="http://schemas.openxmlformats.org/officeDocument/2006/relationships/image" Target="../media/image9.png"/><Relationship Id="rId5" Type="http://schemas.openxmlformats.org/officeDocument/2006/relationships/image" Target="../media/image7.svg"/><Relationship Id="rId4"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2</xdr:col>
      <xdr:colOff>1</xdr:colOff>
      <xdr:row>1</xdr:row>
      <xdr:rowOff>171450</xdr:rowOff>
    </xdr:from>
    <xdr:to>
      <xdr:col>5</xdr:col>
      <xdr:colOff>238125</xdr:colOff>
      <xdr:row>7</xdr:row>
      <xdr:rowOff>107632</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62026" y="600075"/>
          <a:ext cx="2066924" cy="1033462"/>
        </a:xfrm>
        <a:prstGeom prst="rect">
          <a:avLst/>
        </a:prstGeom>
      </xdr:spPr>
    </xdr:pic>
    <xdr:clientData/>
  </xdr:twoCellAnchor>
  <xdr:twoCellAnchor editAs="oneCell">
    <xdr:from>
      <xdr:col>2</xdr:col>
      <xdr:colOff>0</xdr:colOff>
      <xdr:row>20</xdr:row>
      <xdr:rowOff>0</xdr:rowOff>
    </xdr:from>
    <xdr:to>
      <xdr:col>3</xdr:col>
      <xdr:colOff>167661</xdr:colOff>
      <xdr:row>23</xdr:row>
      <xdr:rowOff>22860</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62025" y="4476750"/>
          <a:ext cx="777261" cy="5715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xdr:colOff>
      <xdr:row>1</xdr:row>
      <xdr:rowOff>171450</xdr:rowOff>
    </xdr:from>
    <xdr:to>
      <xdr:col>4</xdr:col>
      <xdr:colOff>209550</xdr:colOff>
      <xdr:row>7</xdr:row>
      <xdr:rowOff>107632</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81276" y="600075"/>
          <a:ext cx="2066924" cy="103346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923926</xdr:colOff>
      <xdr:row>2</xdr:row>
      <xdr:rowOff>222250</xdr:rowOff>
    </xdr:from>
    <xdr:to>
      <xdr:col>11</xdr:col>
      <xdr:colOff>435610</xdr:colOff>
      <xdr:row>2</xdr:row>
      <xdr:rowOff>243416</xdr:rowOff>
    </xdr:to>
    <xdr:cxnSp macro="">
      <xdr:nvCxnSpPr>
        <xdr:cNvPr id="7" name="Straight Connector 4">
          <a:extLst>
            <a:ext uri="{FF2B5EF4-FFF2-40B4-BE49-F238E27FC236}">
              <a16:creationId xmlns:a16="http://schemas.microsoft.com/office/drawing/2014/main" id="{00000000-0008-0000-0200-000007000000}"/>
            </a:ext>
          </a:extLst>
        </xdr:cNvPr>
        <xdr:cNvCxnSpPr/>
      </xdr:nvCxnSpPr>
      <xdr:spPr>
        <a:xfrm flipV="1">
          <a:off x="6238876" y="565150"/>
          <a:ext cx="7827009" cy="21166"/>
        </a:xfrm>
        <a:prstGeom prst="line">
          <a:avLst/>
        </a:prstGeom>
        <a:ln>
          <a:solidFill>
            <a:srgbClr val="309BAE"/>
          </a:solidFill>
        </a:ln>
      </xdr:spPr>
      <xdr:style>
        <a:lnRef idx="3">
          <a:schemeClr val="accent1"/>
        </a:lnRef>
        <a:fillRef idx="0">
          <a:schemeClr val="accent1"/>
        </a:fillRef>
        <a:effectRef idx="2">
          <a:schemeClr val="accent1"/>
        </a:effectRef>
        <a:fontRef idx="minor">
          <a:schemeClr val="tx1"/>
        </a:fontRef>
      </xdr:style>
    </xdr:cxnSp>
    <xdr:clientData/>
  </xdr:twoCellAnchor>
  <xdr:twoCellAnchor editAs="oneCell">
    <xdr:from>
      <xdr:col>11</xdr:col>
      <xdr:colOff>682501</xdr:colOff>
      <xdr:row>1</xdr:row>
      <xdr:rowOff>38401</xdr:rowOff>
    </xdr:from>
    <xdr:to>
      <xdr:col>13</xdr:col>
      <xdr:colOff>1232487</xdr:colOff>
      <xdr:row>4</xdr:row>
      <xdr:rowOff>9525</xdr:rowOff>
    </xdr:to>
    <xdr:pic>
      <xdr:nvPicPr>
        <xdr:cNvPr id="8" name="Εικόνα 7">
          <a:extLst>
            <a:ext uri="{FF2B5EF4-FFF2-40B4-BE49-F238E27FC236}">
              <a16:creationId xmlns:a16="http://schemas.microsoft.com/office/drawing/2014/main" id="{00000000-0008-0000-0200-000008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25316"/>
        <a:stretch/>
      </xdr:blipFill>
      <xdr:spPr>
        <a:xfrm>
          <a:off x="14312776" y="209851"/>
          <a:ext cx="3407486" cy="714074"/>
        </a:xfrm>
        <a:prstGeom prst="rect">
          <a:avLst/>
        </a:prstGeom>
      </xdr:spPr>
    </xdr:pic>
    <xdr:clientData/>
  </xdr:twoCellAnchor>
  <xdr:twoCellAnchor editAs="oneCell">
    <xdr:from>
      <xdr:col>13</xdr:col>
      <xdr:colOff>1150539</xdr:colOff>
      <xdr:row>116</xdr:row>
      <xdr:rowOff>154780</xdr:rowOff>
    </xdr:from>
    <xdr:to>
      <xdr:col>16</xdr:col>
      <xdr:colOff>0</xdr:colOff>
      <xdr:row>118</xdr:row>
      <xdr:rowOff>83342</xdr:rowOff>
    </xdr:to>
    <xdr:pic>
      <xdr:nvPicPr>
        <xdr:cNvPr id="19" name="Γραφικό 18" descr="Σημάδι ελέγχου με συμπαγές γέμισμα">
          <a:extLst>
            <a:ext uri="{FF2B5EF4-FFF2-40B4-BE49-F238E27FC236}">
              <a16:creationId xmlns:a16="http://schemas.microsoft.com/office/drawing/2014/main" id="{00000000-0008-0000-0200-00001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7140633" y="41779030"/>
          <a:ext cx="706836" cy="809625"/>
        </a:xfrm>
        <a:prstGeom prst="rect">
          <a:avLst/>
        </a:prstGeom>
      </xdr:spPr>
    </xdr:pic>
    <xdr:clientData/>
  </xdr:twoCellAnchor>
  <xdr:twoCellAnchor editAs="oneCell">
    <xdr:from>
      <xdr:col>0</xdr:col>
      <xdr:colOff>254000</xdr:colOff>
      <xdr:row>42</xdr:row>
      <xdr:rowOff>179916</xdr:rowOff>
    </xdr:from>
    <xdr:to>
      <xdr:col>1</xdr:col>
      <xdr:colOff>152400</xdr:colOff>
      <xdr:row>45</xdr:row>
      <xdr:rowOff>76200</xdr:rowOff>
    </xdr:to>
    <xdr:pic>
      <xdr:nvPicPr>
        <xdr:cNvPr id="5" name="Γραφικό 4" descr="Βέλη σε σχήμα V περίγραμμα">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rot="5400000">
          <a:off x="254000" y="10403416"/>
          <a:ext cx="914400" cy="914400"/>
        </a:xfrm>
        <a:prstGeom prst="rect">
          <a:avLst/>
        </a:prstGeom>
      </xdr:spPr>
    </xdr:pic>
    <xdr:clientData/>
  </xdr:twoCellAnchor>
  <xdr:twoCellAnchor editAs="oneCell">
    <xdr:from>
      <xdr:col>0</xdr:col>
      <xdr:colOff>137584</xdr:colOff>
      <xdr:row>62</xdr:row>
      <xdr:rowOff>42335</xdr:rowOff>
    </xdr:from>
    <xdr:to>
      <xdr:col>1</xdr:col>
      <xdr:colOff>35984</xdr:colOff>
      <xdr:row>66</xdr:row>
      <xdr:rowOff>15877</xdr:rowOff>
    </xdr:to>
    <xdr:pic>
      <xdr:nvPicPr>
        <xdr:cNvPr id="6" name="Γραφικό 5" descr="Βέλη σε σχήμα V περίγραμμα">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rot="5400000">
          <a:off x="68792" y="19171710"/>
          <a:ext cx="1051984" cy="914400"/>
        </a:xfrm>
        <a:prstGeom prst="rect">
          <a:avLst/>
        </a:prstGeom>
      </xdr:spPr>
    </xdr:pic>
    <xdr:clientData/>
  </xdr:twoCellAnchor>
  <xdr:twoCellAnchor editAs="oneCell">
    <xdr:from>
      <xdr:col>13</xdr:col>
      <xdr:colOff>938476</xdr:colOff>
      <xdr:row>29</xdr:row>
      <xdr:rowOff>25138</xdr:rowOff>
    </xdr:from>
    <xdr:to>
      <xdr:col>15</xdr:col>
      <xdr:colOff>50007</xdr:colOff>
      <xdr:row>31</xdr:row>
      <xdr:rowOff>296601</xdr:rowOff>
    </xdr:to>
    <xdr:pic>
      <xdr:nvPicPr>
        <xdr:cNvPr id="9" name="Γραφικό 8" descr="Βέλη σε σχήμα V περίγραμμα">
          <a:extLst>
            <a:ext uri="{FF2B5EF4-FFF2-40B4-BE49-F238E27FC236}">
              <a16:creationId xmlns:a16="http://schemas.microsoft.com/office/drawing/2014/main" id="{00000000-0008-0000-0200-000009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rot="5400000">
          <a:off x="16932010" y="8308448"/>
          <a:ext cx="890588" cy="897468"/>
        </a:xfrm>
        <a:prstGeom prst="rect">
          <a:avLst/>
        </a:prstGeom>
      </xdr:spPr>
    </xdr:pic>
    <xdr:clientData/>
  </xdr:twoCellAnchor>
  <xdr:twoCellAnchor editAs="oneCell">
    <xdr:from>
      <xdr:col>13</xdr:col>
      <xdr:colOff>945623</xdr:colOff>
      <xdr:row>55</xdr:row>
      <xdr:rowOff>796403</xdr:rowOff>
    </xdr:from>
    <xdr:to>
      <xdr:col>15</xdr:col>
      <xdr:colOff>38103</xdr:colOff>
      <xdr:row>57</xdr:row>
      <xdr:rowOff>83617</xdr:rowOff>
    </xdr:to>
    <xdr:pic>
      <xdr:nvPicPr>
        <xdr:cNvPr id="13" name="Γραφικό 12" descr="Βέλη σε σχήμα V περίγραμμα">
          <a:extLst>
            <a:ext uri="{FF2B5EF4-FFF2-40B4-BE49-F238E27FC236}">
              <a16:creationId xmlns:a16="http://schemas.microsoft.com/office/drawing/2014/main" id="{00000000-0008-0000-0200-00000D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rot="5400000">
          <a:off x="16921694" y="17300582"/>
          <a:ext cx="906464" cy="878417"/>
        </a:xfrm>
        <a:prstGeom prst="rect">
          <a:avLst/>
        </a:prstGeom>
      </xdr:spPr>
    </xdr:pic>
    <xdr:clientData/>
  </xdr:twoCellAnchor>
  <xdr:twoCellAnchor editAs="oneCell">
    <xdr:from>
      <xdr:col>13</xdr:col>
      <xdr:colOff>944827</xdr:colOff>
      <xdr:row>78</xdr:row>
      <xdr:rowOff>192089</xdr:rowOff>
    </xdr:from>
    <xdr:to>
      <xdr:col>15</xdr:col>
      <xdr:colOff>46832</xdr:colOff>
      <xdr:row>80</xdr:row>
      <xdr:rowOff>86783</xdr:rowOff>
    </xdr:to>
    <xdr:pic>
      <xdr:nvPicPr>
        <xdr:cNvPr id="14" name="Γραφικό 13" descr="Βέλη σε σχήμα V περίγραμμα">
          <a:extLst>
            <a:ext uri="{FF2B5EF4-FFF2-40B4-BE49-F238E27FC236}">
              <a16:creationId xmlns:a16="http://schemas.microsoft.com/office/drawing/2014/main" id="{00000000-0008-0000-0200-00000E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rot="5400000">
          <a:off x="16925529" y="28276419"/>
          <a:ext cx="906725" cy="887942"/>
        </a:xfrm>
        <a:prstGeom prst="rect">
          <a:avLst/>
        </a:prstGeom>
      </xdr:spPr>
    </xdr:pic>
    <xdr:clientData/>
  </xdr:twoCellAnchor>
  <xdr:twoCellAnchor editAs="oneCell">
    <xdr:from>
      <xdr:col>0</xdr:col>
      <xdr:colOff>243417</xdr:colOff>
      <xdr:row>106</xdr:row>
      <xdr:rowOff>63498</xdr:rowOff>
    </xdr:from>
    <xdr:to>
      <xdr:col>1</xdr:col>
      <xdr:colOff>141817</xdr:colOff>
      <xdr:row>109</xdr:row>
      <xdr:rowOff>84664</xdr:rowOff>
    </xdr:to>
    <xdr:pic>
      <xdr:nvPicPr>
        <xdr:cNvPr id="15" name="Γραφικό 14" descr="Βέλη σε σχήμα V περίγραμμα">
          <a:extLst>
            <a:ext uri="{FF2B5EF4-FFF2-40B4-BE49-F238E27FC236}">
              <a16:creationId xmlns:a16="http://schemas.microsoft.com/office/drawing/2014/main" id="{00000000-0008-0000-0200-00000F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rot="5400000">
          <a:off x="243417" y="27474331"/>
          <a:ext cx="914400" cy="914400"/>
        </a:xfrm>
        <a:prstGeom prst="rect">
          <a:avLst/>
        </a:prstGeom>
      </xdr:spPr>
    </xdr:pic>
    <xdr:clientData/>
  </xdr:twoCellAnchor>
  <xdr:twoCellAnchor>
    <xdr:from>
      <xdr:col>2</xdr:col>
      <xdr:colOff>162718</xdr:colOff>
      <xdr:row>112</xdr:row>
      <xdr:rowOff>152401</xdr:rowOff>
    </xdr:from>
    <xdr:to>
      <xdr:col>10</xdr:col>
      <xdr:colOff>409575</xdr:colOff>
      <xdr:row>124</xdr:row>
      <xdr:rowOff>246064</xdr:rowOff>
    </xdr:to>
    <xdr:graphicFrame macro="">
      <xdr:nvGraphicFramePr>
        <xdr:cNvPr id="2" name="Γράφημα 1">
          <a:extLst>
            <a:ext uri="{FF2B5EF4-FFF2-40B4-BE49-F238E27FC236}">
              <a16:creationId xmlns:a16="http://schemas.microsoft.com/office/drawing/2014/main" id="{00000000-0008-0000-02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fLocksWithSheet="0"/>
  </xdr:twoCellAnchor>
</xdr:wsDr>
</file>

<file path=xl/drawings/drawing4.xml><?xml version="1.0" encoding="utf-8"?>
<c:userShapes xmlns:c="http://schemas.openxmlformats.org/drawingml/2006/chart">
  <cdr:relSizeAnchor xmlns:cdr="http://schemas.openxmlformats.org/drawingml/2006/chartDrawing">
    <cdr:from>
      <cdr:x>0.02353</cdr:x>
      <cdr:y>0.02051</cdr:y>
    </cdr:from>
    <cdr:to>
      <cdr:x>0.35419</cdr:x>
      <cdr:y>0.16514</cdr:y>
    </cdr:to>
    <cdr:pic>
      <cdr:nvPicPr>
        <cdr:cNvPr id="2" name="Εικόνα 1">
          <a:extLst xmlns:a="http://schemas.openxmlformats.org/drawingml/2006/main">
            <a:ext uri="{FF2B5EF4-FFF2-40B4-BE49-F238E27FC236}">
              <a16:creationId xmlns:a16="http://schemas.microsoft.com/office/drawing/2014/main" id="{C04A872F-AFBB-4EDF-8AB5-724E501643A6}"/>
            </a:ext>
          </a:extLst>
        </cdr:cNvPr>
        <cdr:cNvPicPr>
          <a:picLocks xmlns:a="http://schemas.openxmlformats.org/drawingml/2006/main" noChangeAspect="1"/>
        </cdr:cNvPicPr>
      </cdr:nvPicPr>
      <cdr:blipFill rotWithShape="1">
        <a:blip xmlns:a="http://schemas.openxmlformats.org/drawingml/2006/main" xmlns:r="http://schemas.openxmlformats.org/officeDocument/2006/relationships" r:embed="rId1" cstate="print">
          <a:extLst>
            <a:ext uri="{28A0092B-C50C-407E-A947-70E740481C1C}">
              <a14:useLocalDpi xmlns:a14="http://schemas.microsoft.com/office/drawing/2010/main" val="0"/>
            </a:ext>
          </a:extLst>
        </a:blip>
        <a:srcRect xmlns:a="http://schemas.openxmlformats.org/drawingml/2006/main" b="25316"/>
        <a:stretch xmlns:a="http://schemas.openxmlformats.org/drawingml/2006/main"/>
      </cdr:blipFill>
      <cdr:spPr>
        <a:xfrm xmlns:a="http://schemas.openxmlformats.org/drawingml/2006/main">
          <a:off x="243603" y="102921"/>
          <a:ext cx="3423284" cy="725753"/>
        </a:xfrm>
        <a:prstGeom xmlns:a="http://schemas.openxmlformats.org/drawingml/2006/main" prst="rect">
          <a:avLst/>
        </a:prstGeom>
      </cdr:spPr>
    </cdr:pic>
  </cdr:relSizeAnchor>
</c:userShapes>
</file>

<file path=xl/drawings/drawing5.xml><?xml version="1.0" encoding="utf-8"?>
<xdr:wsDr xmlns:xdr="http://schemas.openxmlformats.org/drawingml/2006/spreadsheetDrawing" xmlns:a="http://schemas.openxmlformats.org/drawingml/2006/main">
  <xdr:twoCellAnchor>
    <xdr:from>
      <xdr:col>5</xdr:col>
      <xdr:colOff>923926</xdr:colOff>
      <xdr:row>2</xdr:row>
      <xdr:rowOff>222250</xdr:rowOff>
    </xdr:from>
    <xdr:to>
      <xdr:col>11</xdr:col>
      <xdr:colOff>435610</xdr:colOff>
      <xdr:row>2</xdr:row>
      <xdr:rowOff>243416</xdr:rowOff>
    </xdr:to>
    <xdr:cxnSp macro="">
      <xdr:nvCxnSpPr>
        <xdr:cNvPr id="2" name="Straight Connector 4">
          <a:extLst>
            <a:ext uri="{FF2B5EF4-FFF2-40B4-BE49-F238E27FC236}">
              <a16:creationId xmlns:a16="http://schemas.microsoft.com/office/drawing/2014/main" id="{E1EB30CE-13F7-49C3-9BA5-631CC7A3347B}"/>
            </a:ext>
          </a:extLst>
        </xdr:cNvPr>
        <xdr:cNvCxnSpPr/>
      </xdr:nvCxnSpPr>
      <xdr:spPr>
        <a:xfrm flipV="1">
          <a:off x="6096001" y="584200"/>
          <a:ext cx="7560309" cy="21166"/>
        </a:xfrm>
        <a:prstGeom prst="line">
          <a:avLst/>
        </a:prstGeom>
        <a:ln>
          <a:solidFill>
            <a:srgbClr val="309BAE"/>
          </a:solidFill>
        </a:ln>
      </xdr:spPr>
      <xdr:style>
        <a:lnRef idx="3">
          <a:schemeClr val="accent1"/>
        </a:lnRef>
        <a:fillRef idx="0">
          <a:schemeClr val="accent1"/>
        </a:fillRef>
        <a:effectRef idx="2">
          <a:schemeClr val="accent1"/>
        </a:effectRef>
        <a:fontRef idx="minor">
          <a:schemeClr val="tx1"/>
        </a:fontRef>
      </xdr:style>
    </xdr:cxnSp>
    <xdr:clientData/>
  </xdr:twoCellAnchor>
  <xdr:twoCellAnchor editAs="oneCell">
    <xdr:from>
      <xdr:col>11</xdr:col>
      <xdr:colOff>682501</xdr:colOff>
      <xdr:row>1</xdr:row>
      <xdr:rowOff>38401</xdr:rowOff>
    </xdr:from>
    <xdr:to>
      <xdr:col>13</xdr:col>
      <xdr:colOff>1232487</xdr:colOff>
      <xdr:row>4</xdr:row>
      <xdr:rowOff>9525</xdr:rowOff>
    </xdr:to>
    <xdr:pic>
      <xdr:nvPicPr>
        <xdr:cNvPr id="3" name="Εικόνα 2">
          <a:extLst>
            <a:ext uri="{FF2B5EF4-FFF2-40B4-BE49-F238E27FC236}">
              <a16:creationId xmlns:a16="http://schemas.microsoft.com/office/drawing/2014/main" id="{AB2034C2-0D55-4937-BA92-C97A7077550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25316"/>
        <a:stretch/>
      </xdr:blipFill>
      <xdr:spPr>
        <a:xfrm>
          <a:off x="13903201" y="219376"/>
          <a:ext cx="3312236" cy="742649"/>
        </a:xfrm>
        <a:prstGeom prst="rect">
          <a:avLst/>
        </a:prstGeom>
      </xdr:spPr>
    </xdr:pic>
    <xdr:clientData/>
  </xdr:twoCellAnchor>
  <xdr:twoCellAnchor editAs="oneCell">
    <xdr:from>
      <xdr:col>13</xdr:col>
      <xdr:colOff>1150539</xdr:colOff>
      <xdr:row>116</xdr:row>
      <xdr:rowOff>154780</xdr:rowOff>
    </xdr:from>
    <xdr:to>
      <xdr:col>16</xdr:col>
      <xdr:colOff>0</xdr:colOff>
      <xdr:row>118</xdr:row>
      <xdr:rowOff>83343</xdr:rowOff>
    </xdr:to>
    <xdr:pic>
      <xdr:nvPicPr>
        <xdr:cNvPr id="4" name="Γραφικό 3" descr="Σημάδι ελέγχου με συμπαγές γέμισμα">
          <a:extLst>
            <a:ext uri="{FF2B5EF4-FFF2-40B4-BE49-F238E27FC236}">
              <a16:creationId xmlns:a16="http://schemas.microsoft.com/office/drawing/2014/main" id="{8780D7BD-EAF4-4962-8FDD-6DC1B18BF6A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7133489" y="41693305"/>
          <a:ext cx="697311" cy="804862"/>
        </a:xfrm>
        <a:prstGeom prst="rect">
          <a:avLst/>
        </a:prstGeom>
      </xdr:spPr>
    </xdr:pic>
    <xdr:clientData/>
  </xdr:twoCellAnchor>
  <xdr:twoCellAnchor editAs="oneCell">
    <xdr:from>
      <xdr:col>0</xdr:col>
      <xdr:colOff>254000</xdr:colOff>
      <xdr:row>42</xdr:row>
      <xdr:rowOff>179916</xdr:rowOff>
    </xdr:from>
    <xdr:to>
      <xdr:col>1</xdr:col>
      <xdr:colOff>152400</xdr:colOff>
      <xdr:row>45</xdr:row>
      <xdr:rowOff>76200</xdr:rowOff>
    </xdr:to>
    <xdr:pic>
      <xdr:nvPicPr>
        <xdr:cNvPr id="5" name="Γραφικό 4" descr="Βέλη σε σχήμα V περίγραμμα">
          <a:extLst>
            <a:ext uri="{FF2B5EF4-FFF2-40B4-BE49-F238E27FC236}">
              <a16:creationId xmlns:a16="http://schemas.microsoft.com/office/drawing/2014/main" id="{C861F0A9-5E58-41F5-9B5A-0C9CFC209AA3}"/>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rot="5400000">
          <a:off x="259821" y="12594695"/>
          <a:ext cx="905934" cy="917575"/>
        </a:xfrm>
        <a:prstGeom prst="rect">
          <a:avLst/>
        </a:prstGeom>
      </xdr:spPr>
    </xdr:pic>
    <xdr:clientData/>
  </xdr:twoCellAnchor>
  <xdr:twoCellAnchor editAs="oneCell">
    <xdr:from>
      <xdr:col>0</xdr:col>
      <xdr:colOff>137584</xdr:colOff>
      <xdr:row>62</xdr:row>
      <xdr:rowOff>42335</xdr:rowOff>
    </xdr:from>
    <xdr:to>
      <xdr:col>1</xdr:col>
      <xdr:colOff>35984</xdr:colOff>
      <xdr:row>66</xdr:row>
      <xdr:rowOff>25402</xdr:rowOff>
    </xdr:to>
    <xdr:pic>
      <xdr:nvPicPr>
        <xdr:cNvPr id="6" name="Γραφικό 5" descr="Βέλη σε σχήμα V περίγραμμα">
          <a:extLst>
            <a:ext uri="{FF2B5EF4-FFF2-40B4-BE49-F238E27FC236}">
              <a16:creationId xmlns:a16="http://schemas.microsoft.com/office/drawing/2014/main" id="{8B6DE59E-F304-40DA-9C15-221109954298}"/>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rot="5400000">
          <a:off x="71438" y="21682606"/>
          <a:ext cx="1049867" cy="917575"/>
        </a:xfrm>
        <a:prstGeom prst="rect">
          <a:avLst/>
        </a:prstGeom>
      </xdr:spPr>
    </xdr:pic>
    <xdr:clientData/>
  </xdr:twoCellAnchor>
  <xdr:twoCellAnchor editAs="oneCell">
    <xdr:from>
      <xdr:col>13</xdr:col>
      <xdr:colOff>938476</xdr:colOff>
      <xdr:row>29</xdr:row>
      <xdr:rowOff>25138</xdr:rowOff>
    </xdr:from>
    <xdr:to>
      <xdr:col>15</xdr:col>
      <xdr:colOff>50007</xdr:colOff>
      <xdr:row>31</xdr:row>
      <xdr:rowOff>296601</xdr:rowOff>
    </xdr:to>
    <xdr:pic>
      <xdr:nvPicPr>
        <xdr:cNvPr id="7" name="Γραφικό 6" descr="Βέλη σε σχήμα V περίγραμμα">
          <a:extLst>
            <a:ext uri="{FF2B5EF4-FFF2-40B4-BE49-F238E27FC236}">
              <a16:creationId xmlns:a16="http://schemas.microsoft.com/office/drawing/2014/main" id="{6DDE84DA-C67B-42DF-8333-5362FC3E9B34}"/>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rot="5400000">
          <a:off x="16917722" y="8363217"/>
          <a:ext cx="900113" cy="892706"/>
        </a:xfrm>
        <a:prstGeom prst="rect">
          <a:avLst/>
        </a:prstGeom>
      </xdr:spPr>
    </xdr:pic>
    <xdr:clientData/>
  </xdr:twoCellAnchor>
  <xdr:twoCellAnchor editAs="oneCell">
    <xdr:from>
      <xdr:col>13</xdr:col>
      <xdr:colOff>945623</xdr:colOff>
      <xdr:row>55</xdr:row>
      <xdr:rowOff>796403</xdr:rowOff>
    </xdr:from>
    <xdr:to>
      <xdr:col>15</xdr:col>
      <xdr:colOff>38103</xdr:colOff>
      <xdr:row>57</xdr:row>
      <xdr:rowOff>83617</xdr:rowOff>
    </xdr:to>
    <xdr:pic>
      <xdr:nvPicPr>
        <xdr:cNvPr id="8" name="Γραφικό 7" descr="Βέλη σε σχήμα V περίγραμμα">
          <a:extLst>
            <a:ext uri="{FF2B5EF4-FFF2-40B4-BE49-F238E27FC236}">
              <a16:creationId xmlns:a16="http://schemas.microsoft.com/office/drawing/2014/main" id="{8BF4AC25-B894-484E-A595-AD5D209B3DA4}"/>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rot="5400000">
          <a:off x="16907406" y="17410120"/>
          <a:ext cx="915989" cy="873655"/>
        </a:xfrm>
        <a:prstGeom prst="rect">
          <a:avLst/>
        </a:prstGeom>
      </xdr:spPr>
    </xdr:pic>
    <xdr:clientData/>
  </xdr:twoCellAnchor>
  <xdr:twoCellAnchor editAs="oneCell">
    <xdr:from>
      <xdr:col>13</xdr:col>
      <xdr:colOff>944827</xdr:colOff>
      <xdr:row>78</xdr:row>
      <xdr:rowOff>192089</xdr:rowOff>
    </xdr:from>
    <xdr:to>
      <xdr:col>15</xdr:col>
      <xdr:colOff>46832</xdr:colOff>
      <xdr:row>80</xdr:row>
      <xdr:rowOff>86782</xdr:rowOff>
    </xdr:to>
    <xdr:pic>
      <xdr:nvPicPr>
        <xdr:cNvPr id="9" name="Γραφικό 8" descr="Βέλη σε σχήμα V περίγραμμα">
          <a:extLst>
            <a:ext uri="{FF2B5EF4-FFF2-40B4-BE49-F238E27FC236}">
              <a16:creationId xmlns:a16="http://schemas.microsoft.com/office/drawing/2014/main" id="{4E5C9811-99EF-48E6-AF43-154F0A63810B}"/>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rot="5400000">
          <a:off x="16917195" y="28244271"/>
          <a:ext cx="904344" cy="883180"/>
        </a:xfrm>
        <a:prstGeom prst="rect">
          <a:avLst/>
        </a:prstGeom>
      </xdr:spPr>
    </xdr:pic>
    <xdr:clientData/>
  </xdr:twoCellAnchor>
  <xdr:twoCellAnchor editAs="oneCell">
    <xdr:from>
      <xdr:col>0</xdr:col>
      <xdr:colOff>243417</xdr:colOff>
      <xdr:row>106</xdr:row>
      <xdr:rowOff>63498</xdr:rowOff>
    </xdr:from>
    <xdr:to>
      <xdr:col>1</xdr:col>
      <xdr:colOff>141817</xdr:colOff>
      <xdr:row>109</xdr:row>
      <xdr:rowOff>94189</xdr:rowOff>
    </xdr:to>
    <xdr:pic>
      <xdr:nvPicPr>
        <xdr:cNvPr id="10" name="Γραφικό 9" descr="Βέλη σε σχήμα V περίγραμμα">
          <a:extLst>
            <a:ext uri="{FF2B5EF4-FFF2-40B4-BE49-F238E27FC236}">
              <a16:creationId xmlns:a16="http://schemas.microsoft.com/office/drawing/2014/main" id="{5DF6A67B-D44C-47C4-903C-EDE71D529A0F}"/>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rot="5400000">
          <a:off x="248709" y="38205831"/>
          <a:ext cx="906991" cy="917575"/>
        </a:xfrm>
        <a:prstGeom prst="rect">
          <a:avLst/>
        </a:prstGeom>
      </xdr:spPr>
    </xdr:pic>
    <xdr:clientData/>
  </xdr:twoCellAnchor>
  <xdr:twoCellAnchor editAs="oneCell">
    <xdr:from>
      <xdr:col>1</xdr:col>
      <xdr:colOff>892969</xdr:colOff>
      <xdr:row>112</xdr:row>
      <xdr:rowOff>47624</xdr:rowOff>
    </xdr:from>
    <xdr:to>
      <xdr:col>10</xdr:col>
      <xdr:colOff>202406</xdr:colOff>
      <xdr:row>124</xdr:row>
      <xdr:rowOff>212099</xdr:rowOff>
    </xdr:to>
    <xdr:pic>
      <xdr:nvPicPr>
        <xdr:cNvPr id="12" name="Εικόνα 11">
          <a:extLst>
            <a:ext uri="{FF2B5EF4-FFF2-40B4-BE49-F238E27FC236}">
              <a16:creationId xmlns:a16="http://schemas.microsoft.com/office/drawing/2014/main" id="{ED61EEB3-EC39-3AD0-4714-269DF1051FDA}"/>
            </a:ext>
          </a:extLst>
        </xdr:cNvPr>
        <xdr:cNvPicPr>
          <a:picLocks noChangeAspect="1"/>
        </xdr:cNvPicPr>
      </xdr:nvPicPr>
      <xdr:blipFill>
        <a:blip xmlns:r="http://schemas.openxmlformats.org/officeDocument/2006/relationships" r:embed="rId6"/>
        <a:stretch>
          <a:fillRect/>
        </a:stretch>
      </xdr:blipFill>
      <xdr:spPr>
        <a:xfrm>
          <a:off x="1916907" y="39576374"/>
          <a:ext cx="10132218" cy="5117474"/>
        </a:xfrm>
        <a:prstGeom prst="rect">
          <a:avLst/>
        </a:prstGeom>
      </xdr:spPr>
    </xdr:pic>
    <xdr:clientData/>
  </xdr:twoCellAnchor>
  <xdr:twoCellAnchor editAs="oneCell">
    <xdr:from>
      <xdr:col>0</xdr:col>
      <xdr:colOff>254000</xdr:colOff>
      <xdr:row>42</xdr:row>
      <xdr:rowOff>179916</xdr:rowOff>
    </xdr:from>
    <xdr:to>
      <xdr:col>1</xdr:col>
      <xdr:colOff>152400</xdr:colOff>
      <xdr:row>45</xdr:row>
      <xdr:rowOff>76200</xdr:rowOff>
    </xdr:to>
    <xdr:pic>
      <xdr:nvPicPr>
        <xdr:cNvPr id="11" name="Γραφικό 4" descr="Βέλη σε σχήμα V περίγραμμα">
          <a:extLst>
            <a:ext uri="{FF2B5EF4-FFF2-40B4-BE49-F238E27FC236}">
              <a16:creationId xmlns:a16="http://schemas.microsoft.com/office/drawing/2014/main" id="{CCB29E0E-2D49-48A7-B5AF-0F772F4A5CD4}"/>
            </a:ext>
            <a:ext uri="{147F2762-F138-4A5C-976F-8EAC2B608ADB}">
              <a16:predDERef xmlns:a16="http://schemas.microsoft.com/office/drawing/2014/main" pred="{ED61EEB3-EC39-3AD0-4714-269DF1051FDA}"/>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rot="5400000">
          <a:off x="259821" y="12537545"/>
          <a:ext cx="905934" cy="917575"/>
        </a:xfrm>
        <a:prstGeom prst="rect">
          <a:avLst/>
        </a:prstGeom>
      </xdr:spPr>
    </xdr:pic>
    <xdr:clientData/>
  </xdr:twoCellAnchor>
  <xdr:twoCellAnchor editAs="oneCell">
    <xdr:from>
      <xdr:col>0</xdr:col>
      <xdr:colOff>137584</xdr:colOff>
      <xdr:row>62</xdr:row>
      <xdr:rowOff>42335</xdr:rowOff>
    </xdr:from>
    <xdr:to>
      <xdr:col>1</xdr:col>
      <xdr:colOff>35984</xdr:colOff>
      <xdr:row>66</xdr:row>
      <xdr:rowOff>25402</xdr:rowOff>
    </xdr:to>
    <xdr:pic>
      <xdr:nvPicPr>
        <xdr:cNvPr id="13" name="Γραφικό 5" descr="Βέλη σε σχήμα V περίγραμμα">
          <a:extLst>
            <a:ext uri="{FF2B5EF4-FFF2-40B4-BE49-F238E27FC236}">
              <a16:creationId xmlns:a16="http://schemas.microsoft.com/office/drawing/2014/main" id="{C2353226-D5F8-4159-ADF3-D7D85A89E8F7}"/>
            </a:ext>
            <a:ext uri="{147F2762-F138-4A5C-976F-8EAC2B608ADB}">
              <a16:predDERef xmlns:a16="http://schemas.microsoft.com/office/drawing/2014/main" pred="{CCB29E0E-2D49-48A7-B5AF-0F772F4A5CD4}"/>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rot="5400000">
          <a:off x="71438" y="21320656"/>
          <a:ext cx="1049867" cy="91757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at/IEECP/REGIO1ST%20-%20Documents/WP2/T2.4_FrameworkImplementation/02_Stakeholder%20Identification%20and%20Analysis%20Tool/Tool_StakeholderIdentificationAnalysis.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nrgycts893.sharepoint.com/Users/user/AppData/Local/Microsoft/Windows/Temporary%20Internet%20Files/Content.Outlook/V40A5B92/SEAP_template_REVISED.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personal/gkonstantopoulos_epu_ntua_gr/Documents/1.%20&#904;&#961;&#947;&#945;/4.%20Regio1ST/WPs/WP2/T2_4/tools/Data/CoM-Europe_reporting_template_2023-final%20-%20Copy.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nrgycts893.sharepoint.com/Users/Lucie/AppData/Roaming/Skype/My%20Skype%20Received%20Files/MA_M&amp;R_template_(almost)FINAL-VERSION.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personal/gkonstantopoulos_epu_ntua_gr/Documents/1.%20&#904;&#961;&#947;&#945;/4.%20Regio1ST/WPs/WP2/T2_4/tools/Tool_CostBenefitAnalysi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nrgycts893.sharepoint.com/Users/Lucie/AppData/Roaming/Skype/My%20Skype%20Received%20Files/EXCEL%20Work/Basis/Monitoring_templat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nrgycts893.sharepoint.com/Users/Lucie/AppData/Roaming/Skype/My%20Skype%20Received%20Files/Copie2%20de%20SECAP_Template_v2.xlsm"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Feuil1"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nrgycts893.sharepoint.com/Users/Lucie/Documents/3.%20Mayors%20Adapt/Mayors%20Adapt%202/T5%20-%20Cooperation%20with%20CoMO%20and%20Supporters/CRAFT/151028_CRAFT_Questionnaire-Draft-TAC%20review2.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nrgycts893.sharepoint.com/Users/Ana/Documents/OneDrive/EXCEL%20Work/MA_MR_template_FINAL_unprotecte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Instructions"/>
      <sheetName val="A_StakeholderIdentification"/>
      <sheetName val="Data_RecommendationMatrix"/>
      <sheetName val="Data_RecommendationText"/>
      <sheetName val="Data_StakeholderIdentification"/>
      <sheetName val="TO-DO"/>
      <sheetName val="B_StakeholderAnalysis"/>
      <sheetName val="C_Recommendations"/>
      <sheetName val="Tool_StakeholderIdentificationA"/>
      <sheetName val="Cover"/>
    </sheetNames>
    <sheetDataSet>
      <sheetData sheetId="0"/>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verall Strategy"/>
      <sheetName val="Baseline Emission Inventory"/>
      <sheetName val="Monitoring Emission Inventory"/>
      <sheetName val="Sustainable Energy Action Plan"/>
      <sheetName val="Feuil1"/>
      <sheetName val="Feuil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2021 changes overview"/>
      <sheetName val="Home"/>
      <sheetName val="Registration"/>
      <sheetName val="Dashboard"/>
      <sheetName val="Strategy"/>
      <sheetName val="GHG emissions"/>
      <sheetName val="MEI1"/>
      <sheetName val="MEI2"/>
      <sheetName val="Risks &amp; vulnerabilities"/>
      <sheetName val="Energy poverty assessment"/>
      <sheetName val="Actions overview"/>
      <sheetName val="Key actions"/>
      <sheetName val="Actions"/>
      <sheetName val="Mitigation Report"/>
      <sheetName val="Adaptation Report"/>
      <sheetName val="Monitoring Report"/>
      <sheetName val="Annex 1-Emission factors"/>
      <sheetName val="Annex 2-Adaptation indicators"/>
      <sheetName val="(Adaptation Actions)"/>
      <sheetName val="(BoE)"/>
      <sheetName val="Categories"/>
      <sheetName val="Annex 3-En poverty indicators"/>
      <sheetName val="Annex 4-Adaptation scoreboard"/>
      <sheetName val="Drop-down Menus"/>
      <sheetName val="drop-down "/>
      <sheetName val="extra"/>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me"/>
      <sheetName val="Signatory Profile"/>
      <sheetName val="Signatory Scoreboard"/>
      <sheetName val="Strategy"/>
      <sheetName val="Risks &amp; Vulnerabilities"/>
      <sheetName val="Actions"/>
      <sheetName val="Synthesis Report"/>
      <sheetName val="Indicators"/>
      <sheetName val="Glossary"/>
      <sheetName val="Drop-down Menu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Introduction"/>
      <sheetName val="Tool_Building"/>
      <sheetName val="Tool_BuildingStock"/>
      <sheetName val="Scenario_CO2EmissionFactor"/>
      <sheetName val="Scenario_EnergyPrice"/>
      <sheetName val="Scenario_CO2Price"/>
      <sheetName val="Intermediate_BuildingVertical"/>
      <sheetName val="Intermediate_Building"/>
      <sheetName val="Parameter_Building"/>
      <sheetName val="Parameter_HeatingSystem"/>
      <sheetName val="Parameter_SpecificInvestemt"/>
      <sheetName val="Parameter_CountryAdjustment"/>
      <sheetName val="Other_DropDownOptions"/>
      <sheetName val="Other_Code"/>
      <sheetName val="Tool_CostBenefitAnalysis"/>
    </sheetNames>
    <sheetDataSet>
      <sheetData sheetId="0" refreshError="1"/>
      <sheetData sheetId="1"/>
      <sheetData sheetId="2" refreshError="1"/>
      <sheetData sheetId="3" refreshError="1"/>
      <sheetData sheetId="4"/>
      <sheetData sheetId="5"/>
      <sheetData sheetId="6" refreshError="1"/>
      <sheetData sheetId="7" refreshError="1"/>
      <sheetData sheetId="8" refreshError="1"/>
      <sheetData sheetId="9"/>
      <sheetData sheetId="10"/>
      <sheetData sheetId="11"/>
      <sheetData sheetId="12"/>
      <sheetData sheetId="13"/>
      <sheetData sheetId="14"/>
      <sheetData sheetId="1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me"/>
      <sheetName val="BoE form"/>
      <sheetName val="SEAP-Report"/>
      <sheetName val="M-Strategy"/>
      <sheetName val="BEI"/>
      <sheetName val="MEI"/>
      <sheetName val="MEI2"/>
      <sheetName val="MEI3"/>
      <sheetName val="M-SEAP"/>
      <sheetName val="M-Action form"/>
      <sheetName val="M-Report"/>
      <sheetName val="Categories"/>
      <sheetName val="EFs"/>
      <sheetName val="EFsold"/>
      <sheetName val="List of pre-checks"/>
      <sheetName val="Panel1"/>
      <sheetName val="dict"/>
      <sheetName val="pro-indicators"/>
      <sheetName val="extra"/>
      <sheetName val="extra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me"/>
      <sheetName val="Strategy"/>
      <sheetName val="BEI"/>
      <sheetName val="MEI"/>
      <sheetName val="Mitigation Actions"/>
      <sheetName val="Mitigation Report"/>
      <sheetName val="Adaptation Scoreboard"/>
      <sheetName val="Risks &amp; Vulnerabilities"/>
      <sheetName val="Categories (2)"/>
      <sheetName val="Adaptation Actions"/>
      <sheetName val="Adaptation Report"/>
      <sheetName val="Indicators"/>
      <sheetName val="EFs"/>
      <sheetName val="Categories"/>
      <sheetName val="Drop-down Menus"/>
      <sheetName val="ext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uil1"/>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Module 1"/>
      <sheetName val="Module 2"/>
      <sheetName val="Module 3"/>
      <sheetName val="FOV REF"/>
      <sheetName val="FOV MAP"/>
    </sheetNames>
    <sheetDataSet>
      <sheetData sheetId="0"/>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me"/>
      <sheetName val="Signatory Profile"/>
      <sheetName val="Signatory Scoreboard"/>
      <sheetName val="Strategy"/>
      <sheetName val="Risks &amp; Vulnerabilities"/>
      <sheetName val="Actions"/>
      <sheetName val="Synthesis Report"/>
      <sheetName val="Indicators"/>
      <sheetName val="Glossary"/>
      <sheetName val="Drop-down Menus"/>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Theme">
  <a:themeElements>
    <a:clrScheme name="Regio1st">
      <a:dk1>
        <a:sysClr val="windowText" lastClr="000000"/>
      </a:dk1>
      <a:lt1>
        <a:sysClr val="window" lastClr="FFFFFF"/>
      </a:lt1>
      <a:dk2>
        <a:srgbClr val="008080"/>
      </a:dk2>
      <a:lt2>
        <a:srgbClr val="FFFFFF"/>
      </a:lt2>
      <a:accent1>
        <a:srgbClr val="29577E"/>
      </a:accent1>
      <a:accent2>
        <a:srgbClr val="309BAE"/>
      </a:accent2>
      <a:accent3>
        <a:srgbClr val="FFD230"/>
      </a:accent3>
      <a:accent4>
        <a:srgbClr val="FF8210"/>
      </a:accent4>
      <a:accent5>
        <a:srgbClr val="008080"/>
      </a:accent5>
      <a:accent6>
        <a:srgbClr val="0989B1"/>
      </a:accent6>
      <a:hlink>
        <a:srgbClr val="FFC000"/>
      </a:hlink>
      <a:folHlink>
        <a:srgbClr val="4AB5C4"/>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bodyPr rot="0" spcFirstLastPara="0" vertOverflow="overflow" horzOverflow="overflow" vert="horz" wrap="square" lIns="91440" tIns="45720" rIns="91440" bIns="45720" numCol="1" spcCol="0" rtlCol="0" fromWordArt="0" anchor="ctr" anchorCtr="0" forceAA="0" compatLnSpc="1">
        <a:prstTxWarp prst="textNoShape">
          <a:avLst/>
        </a:prstTxWarp>
        <a:noAutofit/>
      </a:bodyPr>
      <a:lstStyle>
        <a:defPPr algn="ctr">
          <a:defRPr/>
        </a:defPPr>
      </a:lstStyle>
      <a:style>
        <a:lnRef idx="2">
          <a:schemeClr val="accent1">
            <a:shade val="50000"/>
          </a:schemeClr>
        </a:lnRef>
        <a:fillRef idx="1">
          <a:schemeClr val="accent1"/>
        </a:fillRef>
        <a:effectRef idx="0">
          <a:schemeClr val="accent1"/>
        </a:effectRef>
        <a:fontRef idx="minor">
          <a:schemeClr val="lt1"/>
        </a:fontRef>
      </a:style>
    </a:spDef>
    <a:lnDef>
      <a:spPr/>
      <a:bodyPr/>
      <a:lstStyle/>
      <a:style>
        <a:lnRef idx="1">
          <a:schemeClr val="accent1"/>
        </a:lnRef>
        <a:fillRef idx="0">
          <a:schemeClr val="accent1"/>
        </a:fillRef>
        <a:effectRef idx="0">
          <a:schemeClr val="accent1"/>
        </a:effectRef>
        <a:fontRef idx="minor">
          <a:schemeClr val="tx1"/>
        </a:fontRef>
      </a:style>
    </a:lnDef>
  </a:objectDefaults>
  <a:extraClrSchemeLst/>
  <a:extLst>
    <a:ext uri="{05A4C25C-085E-4340-85A3-A5531E510DB2}">
      <thm15:themeFamily xmlns:thm15="http://schemas.microsoft.com/office/thememl/2012/main" name="Theme" id="{30723DE0-47AE-41FC-B33F-7E3DC8C65825}" vid="{A4948565-DC0D-4C6E-8203-919822C49F93}"/>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4">
    <tabColor theme="1" tint="0.249977111117893"/>
  </sheetPr>
  <dimension ref="A1:T29"/>
  <sheetViews>
    <sheetView showGridLines="0" showRowColHeaders="0" zoomScaleNormal="100" workbookViewId="0">
      <selection activeCell="J19" sqref="J19"/>
    </sheetView>
  </sheetViews>
  <sheetFormatPr defaultColWidth="0" defaultRowHeight="0" customHeight="1" zeroHeight="1"/>
  <cols>
    <col min="1" max="1" width="9.140625" style="25" customWidth="1"/>
    <col min="2" max="2" width="5.28515625" style="25" customWidth="1"/>
    <col min="3" max="5" width="9.140625" style="25" customWidth="1"/>
    <col min="6" max="6" width="15" style="25" customWidth="1"/>
    <col min="7" max="16" width="9.140625" style="25" customWidth="1"/>
    <col min="17" max="17" width="13.5703125" style="25" customWidth="1"/>
    <col min="18" max="18" width="9.140625" style="25" customWidth="1"/>
    <col min="19" max="19" width="5.28515625" style="25" customWidth="1"/>
    <col min="20" max="20" width="9.140625" style="25" customWidth="1"/>
    <col min="21" max="16384" width="10.28515625" style="25" hidden="1"/>
  </cols>
  <sheetData>
    <row r="1" spans="2:19" ht="33.75" customHeight="1"/>
    <row r="2" spans="2:19" ht="14.25">
      <c r="B2" s="26"/>
      <c r="C2" s="26"/>
      <c r="D2" s="26"/>
      <c r="E2" s="26"/>
      <c r="F2" s="26"/>
      <c r="G2" s="26"/>
      <c r="H2" s="26"/>
      <c r="I2" s="26"/>
      <c r="J2" s="26"/>
      <c r="K2" s="26"/>
      <c r="L2" s="26"/>
      <c r="M2" s="26"/>
      <c r="N2" s="26"/>
      <c r="O2" s="26"/>
      <c r="P2" s="26"/>
      <c r="Q2" s="26"/>
      <c r="R2" s="26"/>
      <c r="S2" s="26"/>
    </row>
    <row r="3" spans="2:19" ht="14.25">
      <c r="B3" s="26"/>
      <c r="C3" s="26"/>
      <c r="D3" s="26"/>
      <c r="E3" s="26"/>
      <c r="F3" s="26"/>
      <c r="G3" s="26"/>
      <c r="H3" s="26"/>
      <c r="I3" s="26"/>
      <c r="J3" s="26"/>
      <c r="K3" s="26"/>
      <c r="L3" s="26"/>
      <c r="M3" s="26"/>
      <c r="N3" s="26"/>
      <c r="O3" s="26"/>
      <c r="P3" s="26"/>
      <c r="Q3" s="26"/>
      <c r="R3" s="26"/>
      <c r="S3" s="26"/>
    </row>
    <row r="4" spans="2:19" ht="14.25">
      <c r="B4" s="26"/>
      <c r="C4" s="26"/>
      <c r="D4" s="26"/>
      <c r="E4" s="26"/>
      <c r="F4" s="26"/>
      <c r="G4" s="26"/>
      <c r="H4" s="26"/>
      <c r="I4" s="26"/>
      <c r="J4" s="26"/>
      <c r="K4" s="26"/>
      <c r="L4" s="26"/>
      <c r="M4" s="26"/>
      <c r="N4" s="26"/>
      <c r="O4" s="26"/>
      <c r="P4" s="26"/>
      <c r="Q4" s="26"/>
      <c r="R4" s="26"/>
      <c r="S4" s="26"/>
    </row>
    <row r="5" spans="2:19" ht="14.25">
      <c r="B5" s="26"/>
      <c r="C5" s="26"/>
      <c r="D5" s="26"/>
      <c r="E5" s="26"/>
      <c r="F5" s="26"/>
      <c r="G5" s="26"/>
      <c r="H5" s="26"/>
      <c r="I5" s="26"/>
      <c r="J5" s="26"/>
      <c r="K5" s="26"/>
      <c r="L5" s="26"/>
      <c r="M5" s="26"/>
      <c r="N5" s="26"/>
      <c r="O5" s="26"/>
      <c r="P5" s="26"/>
      <c r="Q5" s="26"/>
      <c r="R5" s="26"/>
      <c r="S5" s="26"/>
    </row>
    <row r="6" spans="2:19" ht="14.25">
      <c r="B6" s="26"/>
      <c r="C6" s="26"/>
      <c r="D6" s="26"/>
      <c r="E6" s="26"/>
      <c r="F6" s="26"/>
      <c r="G6" s="26"/>
      <c r="H6" s="26"/>
      <c r="I6" s="26"/>
      <c r="J6" s="26"/>
      <c r="K6" s="26"/>
      <c r="L6" s="26"/>
      <c r="M6" s="26"/>
      <c r="N6" s="26"/>
      <c r="O6" s="26"/>
      <c r="P6" s="26"/>
      <c r="Q6" s="26"/>
      <c r="R6" s="26"/>
      <c r="S6" s="26"/>
    </row>
    <row r="7" spans="2:19" ht="14.25">
      <c r="B7" s="26"/>
      <c r="C7" s="26"/>
      <c r="D7" s="26"/>
      <c r="E7" s="26"/>
      <c r="F7" s="26"/>
      <c r="G7" s="26"/>
      <c r="H7" s="26"/>
      <c r="I7" s="26"/>
      <c r="J7" s="26"/>
      <c r="K7" s="26"/>
      <c r="L7" s="26"/>
      <c r="M7" s="26"/>
      <c r="N7" s="26"/>
      <c r="O7" s="26"/>
      <c r="P7" s="26"/>
      <c r="Q7" s="26"/>
      <c r="R7" s="26"/>
      <c r="S7" s="26"/>
    </row>
    <row r="8" spans="2:19" ht="30" customHeight="1">
      <c r="B8" s="27"/>
      <c r="C8" s="27"/>
      <c r="D8" s="27"/>
      <c r="E8" s="27"/>
      <c r="F8" s="27"/>
      <c r="G8" s="27"/>
      <c r="H8" s="27"/>
      <c r="I8" s="27"/>
      <c r="J8" s="27"/>
      <c r="K8" s="27"/>
      <c r="L8" s="27"/>
      <c r="M8" s="27"/>
      <c r="N8" s="27"/>
      <c r="O8" s="27"/>
      <c r="P8" s="27"/>
      <c r="Q8" s="27"/>
      <c r="R8" s="27"/>
      <c r="S8" s="27"/>
    </row>
    <row r="9" spans="2:19" ht="19.5">
      <c r="B9" s="27"/>
      <c r="C9" s="118" t="s">
        <v>0</v>
      </c>
      <c r="D9" s="27"/>
      <c r="E9" s="27"/>
      <c r="F9" s="27"/>
      <c r="G9" s="27"/>
      <c r="H9" s="27"/>
      <c r="I9" s="27"/>
      <c r="J9" s="27"/>
      <c r="K9" s="27"/>
      <c r="L9" s="27"/>
      <c r="M9" s="27"/>
      <c r="N9" s="27"/>
      <c r="O9" s="27"/>
      <c r="P9" s="27"/>
      <c r="Q9" s="27"/>
      <c r="R9" s="27"/>
      <c r="S9" s="27"/>
    </row>
    <row r="10" spans="2:19" ht="14.25">
      <c r="B10" s="27"/>
      <c r="C10" s="119"/>
      <c r="D10" s="27"/>
      <c r="E10" s="27"/>
      <c r="F10" s="27"/>
      <c r="G10" s="27"/>
      <c r="H10" s="27"/>
      <c r="I10" s="27"/>
      <c r="J10" s="27"/>
      <c r="K10" s="27"/>
      <c r="L10" s="27"/>
      <c r="M10" s="27"/>
      <c r="N10" s="27"/>
      <c r="O10" s="27"/>
      <c r="P10" s="27"/>
      <c r="Q10" s="27"/>
      <c r="R10" s="27"/>
      <c r="S10" s="27"/>
    </row>
    <row r="11" spans="2:19" ht="14.25">
      <c r="B11" s="27"/>
      <c r="C11" s="120" t="s">
        <v>1</v>
      </c>
      <c r="D11" s="27"/>
      <c r="E11" s="121"/>
      <c r="F11" s="27"/>
      <c r="G11" s="27"/>
      <c r="H11" s="27"/>
      <c r="I11" s="27"/>
      <c r="J11" s="27"/>
      <c r="K11" s="27"/>
      <c r="L11" s="28"/>
      <c r="M11" s="27"/>
      <c r="N11" s="27"/>
      <c r="O11" s="27"/>
      <c r="P11" s="27"/>
      <c r="Q11" s="27"/>
      <c r="R11" s="27"/>
      <c r="S11" s="27"/>
    </row>
    <row r="12" spans="2:19" ht="14.25">
      <c r="B12" s="27"/>
      <c r="C12" s="122" t="s">
        <v>2</v>
      </c>
      <c r="D12" s="27"/>
      <c r="E12" s="121"/>
      <c r="F12" s="27"/>
      <c r="G12" s="27"/>
      <c r="H12" s="27"/>
      <c r="I12" s="27"/>
      <c r="J12" s="27"/>
      <c r="K12" s="27"/>
      <c r="L12" s="28"/>
      <c r="M12" s="27"/>
      <c r="N12" s="27"/>
      <c r="O12" s="27"/>
      <c r="P12" s="27"/>
      <c r="Q12" s="27"/>
      <c r="R12" s="27"/>
      <c r="S12" s="27"/>
    </row>
    <row r="13" spans="2:19" ht="14.25">
      <c r="B13" s="27"/>
      <c r="C13" s="123" t="s">
        <v>3</v>
      </c>
      <c r="D13" s="27"/>
      <c r="E13" s="121"/>
      <c r="F13" s="27"/>
      <c r="G13" s="27"/>
      <c r="H13" s="27"/>
      <c r="I13" s="27"/>
      <c r="J13" s="27"/>
      <c r="K13" s="27"/>
      <c r="L13" s="28"/>
      <c r="M13" s="27"/>
      <c r="N13" s="27"/>
      <c r="O13" s="27"/>
      <c r="P13" s="27"/>
      <c r="Q13" s="27"/>
      <c r="R13" s="27"/>
      <c r="S13" s="27"/>
    </row>
    <row r="14" spans="2:19" ht="14.25">
      <c r="B14" s="27"/>
      <c r="C14" s="27"/>
      <c r="D14" s="27"/>
      <c r="E14" s="27"/>
      <c r="F14" s="27"/>
      <c r="G14" s="27"/>
      <c r="H14" s="27"/>
      <c r="I14" s="27"/>
      <c r="J14" s="27"/>
      <c r="K14" s="27"/>
      <c r="L14" s="27"/>
      <c r="M14" s="27"/>
      <c r="N14" s="27"/>
      <c r="O14" s="27"/>
      <c r="P14" s="27"/>
      <c r="Q14" s="27"/>
      <c r="R14" s="27"/>
      <c r="S14" s="27"/>
    </row>
    <row r="15" spans="2:19" ht="14.25">
      <c r="B15" s="27"/>
      <c r="C15" s="124" t="s">
        <v>4</v>
      </c>
      <c r="D15" s="124"/>
      <c r="E15" s="125"/>
      <c r="F15" s="125">
        <v>45449</v>
      </c>
      <c r="G15" s="27"/>
      <c r="H15" s="27"/>
      <c r="I15" s="27"/>
      <c r="J15" s="27"/>
      <c r="K15" s="27"/>
      <c r="L15" s="27"/>
      <c r="M15" s="27"/>
      <c r="N15" s="27"/>
      <c r="O15" s="27"/>
      <c r="P15" s="27"/>
      <c r="Q15" s="27"/>
      <c r="R15" s="27"/>
      <c r="S15" s="27"/>
    </row>
    <row r="16" spans="2:19" ht="14.25">
      <c r="B16" s="27"/>
      <c r="C16" s="124" t="s">
        <v>5</v>
      </c>
      <c r="D16" s="124"/>
      <c r="E16" s="126"/>
      <c r="F16" s="127" t="s">
        <v>6</v>
      </c>
      <c r="G16" s="27"/>
      <c r="H16" s="27"/>
      <c r="I16" s="27"/>
      <c r="J16" s="27"/>
      <c r="K16" s="27"/>
      <c r="L16" s="27"/>
      <c r="M16" s="27"/>
      <c r="N16" s="27"/>
      <c r="O16" s="27"/>
      <c r="P16" s="27"/>
      <c r="Q16" s="27"/>
      <c r="R16" s="27"/>
      <c r="S16" s="27"/>
    </row>
    <row r="17" spans="2:19" ht="14.25">
      <c r="B17" s="27"/>
      <c r="C17" s="27"/>
      <c r="D17" s="27"/>
      <c r="E17" s="27"/>
      <c r="F17" s="29"/>
      <c r="G17" s="27"/>
      <c r="H17" s="27"/>
      <c r="I17" s="27"/>
      <c r="J17" s="27"/>
      <c r="K17" s="27"/>
      <c r="L17" s="27"/>
      <c r="M17" s="27"/>
      <c r="N17" s="27"/>
      <c r="O17" s="27"/>
      <c r="P17" s="27"/>
      <c r="Q17" s="27"/>
      <c r="R17" s="27"/>
      <c r="S17" s="27"/>
    </row>
    <row r="18" spans="2:19" ht="14.25">
      <c r="B18" s="27"/>
      <c r="C18" s="124" t="s">
        <v>7</v>
      </c>
      <c r="D18" s="124"/>
      <c r="E18" s="128"/>
      <c r="F18" s="125" t="s">
        <v>8</v>
      </c>
      <c r="G18" s="27"/>
      <c r="H18" s="27"/>
      <c r="I18" s="27"/>
      <c r="J18" s="27"/>
      <c r="K18" s="27"/>
      <c r="L18" s="27"/>
      <c r="M18" s="27"/>
      <c r="N18" s="27"/>
      <c r="O18" s="27"/>
      <c r="P18" s="27"/>
      <c r="Q18" s="27"/>
      <c r="R18" s="27"/>
      <c r="S18" s="27"/>
    </row>
    <row r="19" spans="2:19" ht="14.25">
      <c r="B19" s="27"/>
      <c r="C19" s="124" t="s">
        <v>9</v>
      </c>
      <c r="D19" s="124"/>
      <c r="E19" s="128"/>
      <c r="F19" s="125" t="s">
        <v>10</v>
      </c>
      <c r="G19" s="27"/>
      <c r="H19" s="27"/>
      <c r="I19" s="27"/>
      <c r="J19" s="27"/>
      <c r="K19" s="27"/>
      <c r="L19" s="27"/>
      <c r="M19" s="27"/>
      <c r="N19" s="27"/>
      <c r="O19" s="27"/>
      <c r="P19" s="27"/>
      <c r="Q19" s="27"/>
      <c r="R19" s="27"/>
      <c r="S19" s="27"/>
    </row>
    <row r="20" spans="2:19" ht="30" customHeight="1">
      <c r="B20" s="27"/>
      <c r="C20" s="27"/>
      <c r="D20" s="27"/>
      <c r="E20" s="27"/>
      <c r="F20" s="27"/>
      <c r="G20" s="27"/>
      <c r="H20" s="27"/>
      <c r="I20" s="27"/>
      <c r="J20" s="27"/>
      <c r="K20" s="27"/>
      <c r="L20" s="27"/>
      <c r="M20" s="27"/>
      <c r="N20" s="27"/>
      <c r="O20" s="27"/>
      <c r="P20" s="27"/>
      <c r="Q20" s="27"/>
      <c r="R20" s="27"/>
      <c r="S20" s="27"/>
    </row>
    <row r="21" spans="2:19" ht="14.25">
      <c r="B21" s="27"/>
      <c r="C21" s="27"/>
      <c r="D21" s="27"/>
      <c r="E21" s="27"/>
      <c r="F21" s="30" t="s">
        <v>11</v>
      </c>
      <c r="G21" s="27"/>
      <c r="H21" s="27"/>
      <c r="I21" s="27"/>
      <c r="J21" s="27"/>
      <c r="K21" s="27"/>
      <c r="L21" s="27"/>
      <c r="M21" s="27"/>
      <c r="N21" s="27"/>
      <c r="O21" s="27"/>
      <c r="P21" s="27"/>
      <c r="Q21" s="27"/>
      <c r="R21" s="27"/>
      <c r="S21" s="27"/>
    </row>
    <row r="22" spans="2:19" ht="14.25">
      <c r="B22" s="27"/>
      <c r="C22" s="27"/>
      <c r="D22" s="27"/>
      <c r="E22" s="27"/>
      <c r="F22" s="30" t="s">
        <v>12</v>
      </c>
      <c r="G22" s="27"/>
      <c r="H22" s="27"/>
      <c r="I22" s="27"/>
      <c r="J22" s="27"/>
      <c r="K22" s="27"/>
      <c r="L22" s="27"/>
      <c r="M22" s="27"/>
      <c r="N22" s="27"/>
      <c r="O22" s="27"/>
      <c r="P22" s="27"/>
      <c r="Q22" s="27"/>
      <c r="R22" s="27"/>
      <c r="S22" s="27"/>
    </row>
    <row r="23" spans="2:19" ht="14.25">
      <c r="B23" s="27"/>
      <c r="C23" s="27"/>
      <c r="D23" s="27"/>
      <c r="E23" s="27"/>
      <c r="F23" s="30" t="s">
        <v>13</v>
      </c>
      <c r="G23" s="27"/>
      <c r="H23" s="27"/>
      <c r="I23" s="27"/>
      <c r="J23" s="27"/>
      <c r="K23" s="27"/>
      <c r="L23" s="27"/>
      <c r="M23" s="27"/>
      <c r="N23" s="27"/>
      <c r="O23" s="27"/>
      <c r="P23" s="27"/>
      <c r="Q23" s="27"/>
      <c r="R23" s="27"/>
      <c r="S23" s="27"/>
    </row>
    <row r="24" spans="2:19" ht="30" customHeight="1">
      <c r="B24" s="27"/>
      <c r="C24" s="27"/>
      <c r="D24" s="27"/>
      <c r="E24" s="27"/>
      <c r="F24" s="27"/>
      <c r="G24" s="27"/>
      <c r="H24" s="27"/>
      <c r="I24" s="27"/>
      <c r="J24" s="27"/>
      <c r="K24" s="27"/>
      <c r="L24" s="27"/>
      <c r="M24" s="27"/>
      <c r="N24" s="27"/>
      <c r="O24" s="27"/>
      <c r="P24" s="27"/>
      <c r="Q24" s="27"/>
      <c r="R24" s="27"/>
      <c r="S24" s="27"/>
    </row>
    <row r="25" spans="2:19" ht="33.75" customHeight="1"/>
    <row r="26" spans="2:19" ht="15" hidden="1" customHeight="1"/>
    <row r="27" spans="2:19" ht="15" hidden="1" customHeight="1"/>
    <row r="28" spans="2:19" ht="15" hidden="1" customHeight="1"/>
    <row r="29" spans="2:19" ht="15" hidden="1" customHeight="1"/>
  </sheetData>
  <sheetProtection algorithmName="SHA-512" hashValue="Pa3r38lHtvyRCmfU9Ptxx03I1iRDro4+hXIak1CghMwILbw95yNPLNIQlqALyUQAz5l94Mk/A3XJBJLkR1+KeQ==" saltValue="28hYPB+8tFYyq3XgBJj9Eg==" spinCount="100000" sheet="1" objects="1" scenarios="1"/>
  <pageMargins left="0.7" right="0.7" top="0.75" bottom="0.75" header="0.3" footer="0.3"/>
  <pageSetup paperSize="9" orientation="portrait" r:id="rId1"/>
  <ignoredErrors>
    <ignoredError sqref="F16" numberStoredAsText="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1" tint="0.249977111117893"/>
    <pageSetUpPr fitToPage="1"/>
  </sheetPr>
  <dimension ref="A1:T48"/>
  <sheetViews>
    <sheetView showGridLines="0" showRowColHeaders="0" topLeftCell="A24" zoomScale="90" zoomScaleNormal="90" workbookViewId="0">
      <selection activeCell="E47" sqref="E47"/>
    </sheetView>
  </sheetViews>
  <sheetFormatPr defaultColWidth="0" defaultRowHeight="14.25" zeroHeight="1"/>
  <cols>
    <col min="1" max="1" width="9.140625" style="32" customWidth="1"/>
    <col min="2" max="2" width="5.28515625" style="32" customWidth="1"/>
    <col min="3" max="3" width="20.42578125" style="32" customWidth="1"/>
    <col min="4" max="4" width="7.42578125" style="32" customWidth="1"/>
    <col min="5" max="5" width="9.140625" style="32" customWidth="1"/>
    <col min="6" max="6" width="9.28515625" style="32" customWidth="1"/>
    <col min="7" max="7" width="16.28515625" style="32" customWidth="1"/>
    <col min="8" max="8" width="13" style="32" customWidth="1"/>
    <col min="9" max="9" width="12.42578125" style="32" customWidth="1"/>
    <col min="10" max="10" width="13.85546875" style="32" customWidth="1"/>
    <col min="11" max="11" width="13.42578125" style="32" customWidth="1"/>
    <col min="12" max="18" width="9.140625" style="32" customWidth="1"/>
    <col min="19" max="19" width="5.28515625" style="31" customWidth="1"/>
    <col min="20" max="20" width="9.140625" style="32" customWidth="1"/>
    <col min="21" max="16384" width="9.140625" style="32" hidden="1"/>
  </cols>
  <sheetData>
    <row r="1" spans="1:20" s="31" customFormat="1" ht="33.75" customHeight="1"/>
    <row r="2" spans="1:20" s="31" customFormat="1">
      <c r="B2" s="26"/>
      <c r="C2" s="26"/>
      <c r="D2" s="26"/>
      <c r="E2" s="26"/>
      <c r="F2" s="26"/>
      <c r="G2" s="26"/>
      <c r="H2" s="26"/>
      <c r="I2" s="26"/>
      <c r="J2" s="26"/>
      <c r="K2" s="26"/>
      <c r="L2" s="26"/>
      <c r="M2" s="26"/>
      <c r="N2" s="26"/>
      <c r="O2" s="26"/>
      <c r="P2" s="26"/>
      <c r="Q2" s="26"/>
      <c r="R2" s="26"/>
      <c r="S2" s="26"/>
      <c r="T2" s="32"/>
    </row>
    <row r="3" spans="1:20" s="31" customFormat="1">
      <c r="B3" s="26"/>
      <c r="C3" s="26"/>
      <c r="D3" s="26"/>
      <c r="E3" s="26"/>
      <c r="F3" s="26"/>
      <c r="G3" s="26"/>
      <c r="H3" s="26"/>
      <c r="I3" s="26"/>
      <c r="J3" s="26"/>
      <c r="K3" s="26"/>
      <c r="L3" s="26"/>
      <c r="M3" s="26"/>
      <c r="N3" s="26"/>
      <c r="O3" s="26"/>
      <c r="P3" s="26"/>
      <c r="Q3" s="26"/>
      <c r="R3" s="26"/>
      <c r="S3" s="26"/>
      <c r="T3" s="32"/>
    </row>
    <row r="4" spans="1:20" s="31" customFormat="1">
      <c r="B4" s="26"/>
      <c r="C4" s="26"/>
      <c r="D4" s="26"/>
      <c r="E4" s="26"/>
      <c r="F4" s="26"/>
      <c r="G4" s="26"/>
      <c r="H4" s="26"/>
      <c r="I4" s="26"/>
      <c r="J4" s="26"/>
      <c r="K4" s="26"/>
      <c r="L4" s="26"/>
      <c r="M4" s="26"/>
      <c r="N4" s="26"/>
      <c r="O4" s="26"/>
      <c r="P4" s="26"/>
      <c r="Q4" s="26"/>
      <c r="R4" s="26"/>
      <c r="S4" s="26"/>
      <c r="T4" s="32"/>
    </row>
    <row r="5" spans="1:20" s="31" customFormat="1">
      <c r="B5" s="26"/>
      <c r="C5" s="26"/>
      <c r="D5" s="26"/>
      <c r="E5" s="26"/>
      <c r="F5" s="26"/>
      <c r="G5" s="26"/>
      <c r="H5" s="26"/>
      <c r="I5" s="26"/>
      <c r="J5" s="26"/>
      <c r="K5" s="26"/>
      <c r="L5" s="26"/>
      <c r="M5" s="26"/>
      <c r="N5" s="26"/>
      <c r="O5" s="26"/>
      <c r="P5" s="26"/>
      <c r="Q5" s="26"/>
      <c r="R5" s="26"/>
      <c r="S5" s="26"/>
      <c r="T5" s="32"/>
    </row>
    <row r="6" spans="1:20" s="31" customFormat="1">
      <c r="B6" s="26"/>
      <c r="C6" s="26"/>
      <c r="D6" s="26"/>
      <c r="E6" s="26"/>
      <c r="F6" s="26"/>
      <c r="G6" s="26"/>
      <c r="H6" s="26"/>
      <c r="I6" s="26"/>
      <c r="J6" s="26"/>
      <c r="K6" s="26"/>
      <c r="L6" s="26"/>
      <c r="M6" s="26"/>
      <c r="N6" s="26"/>
      <c r="O6" s="26"/>
      <c r="P6" s="26"/>
      <c r="Q6" s="26"/>
      <c r="R6" s="26"/>
      <c r="S6" s="26"/>
      <c r="T6" s="32"/>
    </row>
    <row r="7" spans="1:20" s="31" customFormat="1">
      <c r="B7" s="26"/>
      <c r="C7" s="26"/>
      <c r="D7" s="26"/>
      <c r="E7" s="26"/>
      <c r="F7" s="26"/>
      <c r="G7" s="26"/>
      <c r="H7" s="26"/>
      <c r="I7" s="26"/>
      <c r="J7" s="26"/>
      <c r="K7" s="26"/>
      <c r="L7" s="26"/>
      <c r="M7" s="26"/>
      <c r="N7" s="26"/>
      <c r="O7" s="26"/>
      <c r="P7" s="26"/>
      <c r="Q7" s="26"/>
      <c r="R7" s="26"/>
      <c r="S7" s="26"/>
      <c r="T7" s="32"/>
    </row>
    <row r="8" spans="1:20" s="31" customFormat="1">
      <c r="B8" s="27"/>
      <c r="C8" s="27"/>
      <c r="D8" s="27"/>
      <c r="E8" s="27"/>
      <c r="F8" s="27"/>
      <c r="G8" s="27"/>
      <c r="H8" s="27"/>
      <c r="I8" s="27"/>
      <c r="J8" s="27"/>
      <c r="K8" s="27"/>
      <c r="L8" s="27"/>
      <c r="M8" s="27"/>
      <c r="N8" s="27"/>
      <c r="O8" s="27"/>
      <c r="P8" s="27"/>
      <c r="Q8" s="27"/>
      <c r="R8" s="27"/>
      <c r="S8" s="27"/>
      <c r="T8" s="32"/>
    </row>
    <row r="9" spans="1:20" s="31" customFormat="1" ht="18">
      <c r="B9" s="27"/>
      <c r="C9" s="33" t="str">
        <f>Cover!C9</f>
        <v>Participatory Priorities Ranking Tool</v>
      </c>
      <c r="D9" s="27"/>
      <c r="E9" s="27"/>
      <c r="F9" s="27"/>
      <c r="G9" s="27"/>
      <c r="H9" s="27"/>
      <c r="I9" s="27"/>
      <c r="J9" s="27"/>
      <c r="K9" s="27"/>
      <c r="L9" s="27"/>
      <c r="M9" s="27"/>
      <c r="N9" s="27"/>
      <c r="O9" s="27"/>
      <c r="P9" s="27"/>
      <c r="Q9" s="27"/>
      <c r="R9" s="27"/>
      <c r="S9" s="27"/>
      <c r="T9" s="32"/>
    </row>
    <row r="10" spans="1:20" s="31" customFormat="1">
      <c r="B10" s="27"/>
      <c r="C10" s="27"/>
      <c r="D10" s="27"/>
      <c r="E10" s="27"/>
      <c r="F10" s="27"/>
      <c r="G10" s="27"/>
      <c r="H10" s="27"/>
      <c r="I10" s="27"/>
      <c r="J10" s="27"/>
      <c r="K10" s="27"/>
      <c r="L10" s="27"/>
      <c r="M10" s="27"/>
      <c r="N10" s="27"/>
      <c r="O10" s="27"/>
      <c r="P10" s="27"/>
      <c r="Q10" s="27"/>
      <c r="R10" s="27"/>
      <c r="S10" s="27"/>
      <c r="T10" s="32"/>
    </row>
    <row r="11" spans="1:20" s="31" customFormat="1" ht="18">
      <c r="B11" s="27"/>
      <c r="C11" s="34" t="s">
        <v>14</v>
      </c>
      <c r="D11" s="27"/>
      <c r="E11" s="27"/>
      <c r="F11" s="27"/>
      <c r="G11" s="27"/>
      <c r="H11" s="27"/>
      <c r="I11" s="27"/>
      <c r="J11" s="27"/>
      <c r="K11" s="27"/>
      <c r="L11" s="27"/>
      <c r="M11" s="27"/>
      <c r="N11" s="27"/>
      <c r="O11" s="27"/>
      <c r="P11" s="27"/>
      <c r="Q11" s="27"/>
      <c r="R11" s="27"/>
      <c r="S11" s="27"/>
      <c r="T11" s="32"/>
    </row>
    <row r="12" spans="1:20" s="31" customFormat="1">
      <c r="B12" s="27"/>
      <c r="C12" s="27"/>
      <c r="D12" s="27"/>
      <c r="E12" s="27"/>
      <c r="F12" s="27"/>
      <c r="G12" s="27"/>
      <c r="H12" s="27"/>
      <c r="I12" s="27"/>
      <c r="J12" s="27"/>
      <c r="K12" s="27"/>
      <c r="L12" s="27"/>
      <c r="M12" s="27"/>
      <c r="N12" s="27"/>
      <c r="O12" s="27"/>
      <c r="P12" s="27"/>
      <c r="Q12" s="27"/>
      <c r="R12" s="27"/>
      <c r="S12" s="27"/>
      <c r="T12" s="32"/>
    </row>
    <row r="13" spans="1:20" s="31" customFormat="1" ht="20.100000000000001" customHeight="1"/>
    <row r="14" spans="1:20" s="31" customFormat="1" ht="20.100000000000001" customHeight="1">
      <c r="B14" s="35"/>
      <c r="C14" s="35"/>
      <c r="D14" s="35"/>
      <c r="E14" s="35"/>
      <c r="F14" s="35"/>
      <c r="G14" s="35"/>
      <c r="H14" s="35"/>
      <c r="I14" s="35"/>
      <c r="J14" s="35"/>
      <c r="K14" s="35"/>
      <c r="L14" s="35"/>
      <c r="M14" s="35"/>
      <c r="N14" s="35"/>
      <c r="O14" s="35"/>
      <c r="P14" s="35"/>
      <c r="Q14" s="35"/>
      <c r="R14" s="35"/>
      <c r="S14" s="35"/>
    </row>
    <row r="15" spans="1:20" ht="19.5" thickBot="1">
      <c r="A15" s="36"/>
      <c r="B15" s="37"/>
      <c r="C15" s="38" t="s">
        <v>15</v>
      </c>
      <c r="D15" s="38"/>
      <c r="E15" s="38"/>
      <c r="F15" s="38"/>
      <c r="G15" s="38"/>
      <c r="H15" s="38"/>
      <c r="I15" s="38"/>
      <c r="J15" s="38"/>
      <c r="K15" s="38"/>
      <c r="L15" s="38"/>
      <c r="M15" s="38"/>
      <c r="N15" s="38"/>
      <c r="O15" s="38"/>
      <c r="P15" s="38"/>
      <c r="Q15" s="38"/>
      <c r="R15" s="38"/>
      <c r="S15" s="35"/>
    </row>
    <row r="16" spans="1:20" s="31" customFormat="1" ht="20.100000000000001" customHeight="1" thickTop="1">
      <c r="B16" s="35"/>
      <c r="C16" s="35"/>
      <c r="D16" s="35"/>
      <c r="E16" s="35"/>
      <c r="F16" s="35"/>
      <c r="G16" s="35"/>
      <c r="H16" s="35"/>
      <c r="I16" s="35"/>
      <c r="J16" s="35"/>
      <c r="K16" s="35"/>
      <c r="L16" s="35"/>
      <c r="M16" s="35"/>
      <c r="N16" s="35"/>
      <c r="O16" s="35"/>
      <c r="P16" s="35"/>
      <c r="Q16" s="35"/>
      <c r="R16" s="35"/>
      <c r="S16" s="35"/>
    </row>
    <row r="17" spans="1:19" ht="17.25" thickBot="1">
      <c r="A17" s="36"/>
      <c r="B17" s="37"/>
      <c r="C17" s="39" t="s">
        <v>16</v>
      </c>
      <c r="D17" s="39"/>
      <c r="E17" s="39"/>
      <c r="F17" s="39"/>
      <c r="G17" s="39"/>
      <c r="H17" s="39"/>
      <c r="I17" s="39"/>
      <c r="J17" s="39"/>
      <c r="K17" s="39"/>
      <c r="L17" s="39"/>
      <c r="M17" s="39"/>
      <c r="N17" s="39"/>
      <c r="O17" s="39"/>
      <c r="P17" s="39"/>
      <c r="Q17" s="39"/>
      <c r="R17" s="39"/>
      <c r="S17" s="35"/>
    </row>
    <row r="18" spans="1:19" s="31" customFormat="1" ht="15" customHeight="1">
      <c r="B18" s="35"/>
      <c r="C18" s="35"/>
      <c r="D18" s="35"/>
      <c r="E18" s="35"/>
      <c r="F18" s="35"/>
      <c r="G18" s="35"/>
      <c r="H18" s="35"/>
      <c r="I18" s="35"/>
      <c r="J18" s="35"/>
      <c r="K18" s="35"/>
      <c r="L18" s="35"/>
      <c r="M18" s="35"/>
      <c r="N18" s="35"/>
      <c r="O18" s="35"/>
      <c r="P18" s="35"/>
      <c r="Q18" s="35"/>
      <c r="R18" s="35"/>
      <c r="S18" s="35"/>
    </row>
    <row r="19" spans="1:19">
      <c r="A19" s="36"/>
      <c r="B19" s="37"/>
      <c r="C19" s="238" t="s">
        <v>17</v>
      </c>
      <c r="D19" s="238"/>
      <c r="E19" s="238"/>
      <c r="F19" s="238"/>
      <c r="G19" s="238"/>
      <c r="H19" s="238"/>
      <c r="I19" s="238"/>
      <c r="J19" s="238"/>
      <c r="K19" s="238"/>
      <c r="L19" s="238"/>
      <c r="M19" s="238"/>
      <c r="N19" s="238"/>
      <c r="O19" s="238"/>
      <c r="P19" s="238"/>
      <c r="Q19" s="238"/>
      <c r="R19" s="238"/>
      <c r="S19" s="35"/>
    </row>
    <row r="20" spans="1:19">
      <c r="A20" s="36"/>
      <c r="B20" s="37"/>
      <c r="C20" s="238"/>
      <c r="D20" s="238"/>
      <c r="E20" s="238"/>
      <c r="F20" s="238"/>
      <c r="G20" s="238"/>
      <c r="H20" s="238"/>
      <c r="I20" s="238"/>
      <c r="J20" s="238"/>
      <c r="K20" s="238"/>
      <c r="L20" s="238"/>
      <c r="M20" s="238"/>
      <c r="N20" s="238"/>
      <c r="O20" s="238"/>
      <c r="P20" s="238"/>
      <c r="Q20" s="238"/>
      <c r="R20" s="238"/>
      <c r="S20" s="35"/>
    </row>
    <row r="21" spans="1:19" s="31" customFormat="1" ht="15" customHeight="1">
      <c r="B21" s="35"/>
      <c r="C21" s="35"/>
      <c r="D21" s="35"/>
      <c r="E21" s="35"/>
      <c r="F21" s="35"/>
      <c r="G21" s="35"/>
      <c r="H21" s="35"/>
      <c r="I21" s="35"/>
      <c r="J21" s="35"/>
      <c r="K21" s="35"/>
      <c r="L21" s="35"/>
      <c r="M21" s="35"/>
      <c r="N21" s="35"/>
      <c r="O21" s="35"/>
      <c r="P21" s="35"/>
      <c r="Q21" s="35"/>
      <c r="R21" s="35"/>
      <c r="S21" s="35"/>
    </row>
    <row r="22" spans="1:19" ht="15" customHeight="1" thickBot="1">
      <c r="A22" s="36"/>
      <c r="B22" s="37"/>
      <c r="C22" s="39" t="s">
        <v>18</v>
      </c>
      <c r="D22" s="39"/>
      <c r="E22" s="39"/>
      <c r="F22" s="39"/>
      <c r="G22" s="39"/>
      <c r="H22" s="39"/>
      <c r="I22" s="39"/>
      <c r="J22" s="39"/>
      <c r="K22" s="39"/>
      <c r="L22" s="39"/>
      <c r="M22" s="39"/>
      <c r="N22" s="39"/>
      <c r="O22" s="39"/>
      <c r="P22" s="39"/>
      <c r="Q22" s="39"/>
      <c r="R22" s="39"/>
      <c r="S22" s="35"/>
    </row>
    <row r="23" spans="1:19" s="31" customFormat="1" ht="15" customHeight="1">
      <c r="B23" s="35"/>
      <c r="C23" s="35"/>
      <c r="D23" s="35"/>
      <c r="E23" s="35"/>
      <c r="F23" s="35"/>
      <c r="G23" s="35"/>
      <c r="H23" s="35"/>
      <c r="I23" s="35"/>
      <c r="J23" s="35"/>
      <c r="K23" s="35"/>
      <c r="L23" s="35"/>
      <c r="M23" s="35"/>
      <c r="N23" s="35"/>
      <c r="O23" s="35"/>
      <c r="P23" s="35"/>
      <c r="Q23" s="35"/>
      <c r="R23" s="35"/>
      <c r="S23" s="35"/>
    </row>
    <row r="24" spans="1:19" ht="187.5" customHeight="1">
      <c r="A24" s="36"/>
      <c r="B24" s="37"/>
      <c r="C24" s="238" t="s">
        <v>19</v>
      </c>
      <c r="D24" s="238"/>
      <c r="E24" s="238"/>
      <c r="F24" s="238"/>
      <c r="G24" s="238"/>
      <c r="H24" s="238"/>
      <c r="I24" s="238"/>
      <c r="J24" s="238"/>
      <c r="K24" s="238"/>
      <c r="L24" s="238"/>
      <c r="M24" s="238"/>
      <c r="N24" s="238"/>
      <c r="O24" s="238"/>
      <c r="P24" s="238"/>
      <c r="Q24" s="238"/>
      <c r="R24" s="238"/>
      <c r="S24" s="35"/>
    </row>
    <row r="25" spans="1:19" ht="15" customHeight="1">
      <c r="A25" s="36"/>
      <c r="B25" s="37"/>
      <c r="C25" s="40"/>
      <c r="D25" s="40"/>
      <c r="E25" s="40"/>
      <c r="F25" s="40"/>
      <c r="G25" s="40"/>
      <c r="H25" s="40"/>
      <c r="I25" s="40"/>
      <c r="J25" s="40"/>
      <c r="K25" s="40"/>
      <c r="L25" s="40"/>
      <c r="M25" s="40"/>
      <c r="N25" s="40"/>
      <c r="O25" s="40"/>
      <c r="P25" s="40"/>
      <c r="Q25" s="40"/>
      <c r="R25" s="40"/>
      <c r="S25" s="35"/>
    </row>
    <row r="26" spans="1:19" ht="15" customHeight="1" thickBot="1">
      <c r="A26" s="36"/>
      <c r="B26" s="37"/>
      <c r="C26" s="39" t="s">
        <v>20</v>
      </c>
      <c r="D26" s="39"/>
      <c r="E26" s="39"/>
      <c r="F26" s="39"/>
      <c r="G26" s="39"/>
      <c r="H26" s="39"/>
      <c r="I26" s="39"/>
      <c r="J26" s="39"/>
      <c r="K26" s="39"/>
      <c r="L26" s="39"/>
      <c r="M26" s="39"/>
      <c r="N26" s="39"/>
      <c r="O26" s="39"/>
      <c r="P26" s="39"/>
      <c r="Q26" s="39"/>
      <c r="R26" s="39"/>
      <c r="S26" s="35"/>
    </row>
    <row r="27" spans="1:19" ht="15" customHeight="1">
      <c r="A27" s="36"/>
      <c r="B27" s="37"/>
      <c r="C27" s="40"/>
      <c r="D27" s="40"/>
      <c r="E27" s="40"/>
      <c r="F27" s="40"/>
      <c r="G27" s="40"/>
      <c r="H27" s="40"/>
      <c r="I27" s="40"/>
      <c r="J27" s="40"/>
      <c r="K27" s="40"/>
      <c r="L27" s="40"/>
      <c r="M27" s="40"/>
      <c r="N27" s="40"/>
      <c r="O27" s="40"/>
      <c r="P27" s="40"/>
      <c r="Q27" s="40"/>
      <c r="R27" s="40"/>
      <c r="S27" s="35"/>
    </row>
    <row r="28" spans="1:19" ht="15" customHeight="1">
      <c r="A28" s="36"/>
      <c r="B28" s="37"/>
      <c r="C28" s="239" t="s">
        <v>21</v>
      </c>
      <c r="D28" s="239"/>
      <c r="E28" s="239"/>
      <c r="F28" s="239"/>
      <c r="G28" s="239"/>
      <c r="H28" s="239"/>
      <c r="I28" s="239"/>
      <c r="J28" s="239"/>
      <c r="K28" s="239"/>
      <c r="L28" s="239"/>
      <c r="M28" s="239"/>
      <c r="N28" s="239"/>
      <c r="O28" s="239"/>
      <c r="P28" s="239"/>
      <c r="Q28" s="239"/>
      <c r="R28" s="239"/>
      <c r="S28" s="35"/>
    </row>
    <row r="29" spans="1:19" ht="15" customHeight="1">
      <c r="A29" s="36"/>
      <c r="B29" s="37"/>
      <c r="C29" s="239" t="s">
        <v>22</v>
      </c>
      <c r="D29" s="239"/>
      <c r="E29" s="239"/>
      <c r="F29" s="239"/>
      <c r="G29" s="239"/>
      <c r="H29" s="239"/>
      <c r="I29" s="239"/>
      <c r="J29" s="239"/>
      <c r="K29" s="239"/>
      <c r="L29" s="239"/>
      <c r="M29" s="239"/>
      <c r="N29" s="239"/>
      <c r="O29" s="239"/>
      <c r="P29" s="239"/>
      <c r="Q29" s="239"/>
      <c r="R29" s="239"/>
      <c r="S29" s="35"/>
    </row>
    <row r="30" spans="1:19" ht="15" customHeight="1">
      <c r="A30" s="36"/>
      <c r="B30" s="37"/>
      <c r="C30" s="239" t="s">
        <v>23</v>
      </c>
      <c r="D30" s="239"/>
      <c r="E30" s="239"/>
      <c r="F30" s="239"/>
      <c r="G30" s="239"/>
      <c r="H30" s="239"/>
      <c r="I30" s="239"/>
      <c r="J30" s="239"/>
      <c r="K30" s="239"/>
      <c r="L30" s="239"/>
      <c r="M30" s="239"/>
      <c r="N30" s="239"/>
      <c r="O30" s="239"/>
      <c r="P30" s="239"/>
      <c r="Q30" s="239"/>
      <c r="R30" s="239"/>
      <c r="S30" s="35"/>
    </row>
    <row r="31" spans="1:19" ht="15" customHeight="1">
      <c r="A31" s="36"/>
      <c r="B31" s="37"/>
      <c r="C31" s="239" t="s">
        <v>24</v>
      </c>
      <c r="D31" s="239"/>
      <c r="E31" s="239"/>
      <c r="F31" s="239"/>
      <c r="G31" s="239"/>
      <c r="H31" s="239"/>
      <c r="I31" s="239"/>
      <c r="J31" s="239"/>
      <c r="K31" s="239"/>
      <c r="L31" s="239"/>
      <c r="M31" s="239"/>
      <c r="N31" s="239"/>
      <c r="O31" s="239"/>
      <c r="P31" s="239"/>
      <c r="Q31" s="239"/>
      <c r="R31" s="239"/>
      <c r="S31" s="35"/>
    </row>
    <row r="32" spans="1:19" ht="15" customHeight="1">
      <c r="A32" s="36"/>
      <c r="B32" s="37"/>
      <c r="C32" s="239" t="s">
        <v>25</v>
      </c>
      <c r="D32" s="239"/>
      <c r="E32" s="239"/>
      <c r="F32" s="239"/>
      <c r="G32" s="239"/>
      <c r="H32" s="239"/>
      <c r="I32" s="239"/>
      <c r="J32" s="239"/>
      <c r="K32" s="239"/>
      <c r="L32" s="239"/>
      <c r="M32" s="239"/>
      <c r="N32" s="239"/>
      <c r="O32" s="239"/>
      <c r="P32" s="239"/>
      <c r="Q32" s="239"/>
      <c r="R32" s="239"/>
      <c r="S32" s="35"/>
    </row>
    <row r="33" spans="1:19" ht="15" customHeight="1">
      <c r="A33" s="36"/>
      <c r="B33" s="37"/>
      <c r="C33" s="40"/>
      <c r="D33" s="40"/>
      <c r="E33" s="40"/>
      <c r="F33" s="40"/>
      <c r="G33" s="40"/>
      <c r="H33" s="40"/>
      <c r="I33" s="40"/>
      <c r="J33" s="40"/>
      <c r="K33" s="40"/>
      <c r="L33" s="40"/>
      <c r="M33" s="40"/>
      <c r="N33" s="40"/>
      <c r="O33" s="40"/>
      <c r="P33" s="40"/>
      <c r="Q33" s="40"/>
      <c r="R33" s="40"/>
      <c r="S33" s="35"/>
    </row>
    <row r="34" spans="1:19" ht="17.25" thickBot="1">
      <c r="A34" s="36"/>
      <c r="B34" s="37"/>
      <c r="C34" s="39" t="s">
        <v>26</v>
      </c>
      <c r="D34" s="39"/>
      <c r="E34" s="39"/>
      <c r="F34" s="39"/>
      <c r="G34" s="39"/>
      <c r="H34" s="39"/>
      <c r="I34" s="39"/>
      <c r="J34" s="39"/>
      <c r="K34" s="39"/>
      <c r="L34" s="39"/>
      <c r="M34" s="39"/>
      <c r="N34" s="39"/>
      <c r="O34" s="39"/>
      <c r="P34" s="39"/>
      <c r="Q34" s="39"/>
      <c r="R34" s="39"/>
      <c r="S34" s="35"/>
    </row>
    <row r="35" spans="1:19" ht="15" customHeight="1">
      <c r="A35" s="36"/>
      <c r="B35" s="37"/>
      <c r="C35" s="40"/>
      <c r="D35" s="40"/>
      <c r="E35" s="40"/>
      <c r="F35" s="40"/>
      <c r="G35" s="40"/>
      <c r="H35" s="40"/>
      <c r="I35" s="40"/>
      <c r="J35" s="40"/>
      <c r="K35" s="40"/>
      <c r="L35" s="40"/>
      <c r="M35" s="40"/>
      <c r="N35" s="40"/>
      <c r="O35" s="40"/>
      <c r="P35" s="40"/>
      <c r="Q35" s="40"/>
      <c r="R35" s="40"/>
      <c r="S35" s="35"/>
    </row>
    <row r="36" spans="1:19" ht="15" customHeight="1">
      <c r="A36" s="36"/>
      <c r="B36" s="37"/>
      <c r="C36" s="41" t="s">
        <v>27</v>
      </c>
      <c r="D36" s="240" t="s">
        <v>28</v>
      </c>
      <c r="E36" s="240"/>
      <c r="F36" s="240"/>
      <c r="G36" s="240"/>
      <c r="H36" s="240"/>
      <c r="I36" s="240"/>
      <c r="J36" s="240"/>
      <c r="K36" s="240"/>
      <c r="L36" s="240"/>
      <c r="M36" s="240"/>
      <c r="N36" s="240"/>
      <c r="O36" s="240"/>
      <c r="P36" s="240"/>
      <c r="Q36" s="240"/>
      <c r="R36" s="240"/>
      <c r="S36" s="35"/>
    </row>
    <row r="37" spans="1:19" ht="15" customHeight="1">
      <c r="A37" s="36"/>
      <c r="B37" s="37"/>
      <c r="C37" s="41"/>
      <c r="D37" s="189" t="s">
        <v>29</v>
      </c>
      <c r="E37" s="190" t="s">
        <v>30</v>
      </c>
      <c r="F37" s="190"/>
      <c r="G37" s="190"/>
      <c r="H37" s="189" t="s">
        <v>29</v>
      </c>
      <c r="I37" s="189" t="s">
        <v>29</v>
      </c>
      <c r="J37" s="189" t="s">
        <v>29</v>
      </c>
      <c r="K37" s="189" t="s">
        <v>29</v>
      </c>
      <c r="L37" s="189" t="s">
        <v>29</v>
      </c>
      <c r="M37" s="189" t="s">
        <v>29</v>
      </c>
      <c r="N37" s="189" t="s">
        <v>29</v>
      </c>
      <c r="O37" s="189" t="s">
        <v>29</v>
      </c>
      <c r="P37" s="189" t="s">
        <v>29</v>
      </c>
      <c r="Q37" s="189" t="s">
        <v>29</v>
      </c>
      <c r="R37" s="189" t="s">
        <v>29</v>
      </c>
      <c r="S37" s="35"/>
    </row>
    <row r="38" spans="1:19" ht="15" customHeight="1">
      <c r="A38" s="36"/>
      <c r="B38" s="37"/>
      <c r="C38" s="41"/>
      <c r="D38" s="189" t="s">
        <v>29</v>
      </c>
      <c r="E38" s="190" t="s">
        <v>31</v>
      </c>
      <c r="F38" s="190"/>
      <c r="G38" s="190"/>
      <c r="H38" s="190"/>
      <c r="I38" s="190"/>
      <c r="J38" s="189" t="s">
        <v>29</v>
      </c>
      <c r="K38" s="189" t="s">
        <v>29</v>
      </c>
      <c r="L38" s="189" t="s">
        <v>29</v>
      </c>
      <c r="M38" s="189" t="s">
        <v>29</v>
      </c>
      <c r="N38" s="189" t="s">
        <v>29</v>
      </c>
      <c r="O38" s="189" t="s">
        <v>29</v>
      </c>
      <c r="P38" s="189" t="s">
        <v>29</v>
      </c>
      <c r="Q38" s="189" t="s">
        <v>29</v>
      </c>
      <c r="R38" s="189" t="s">
        <v>29</v>
      </c>
      <c r="S38" s="35"/>
    </row>
    <row r="39" spans="1:19" ht="15" customHeight="1">
      <c r="A39" s="36"/>
      <c r="B39" s="37"/>
      <c r="C39" s="41"/>
      <c r="D39" s="189" t="s">
        <v>29</v>
      </c>
      <c r="E39" s="190" t="s">
        <v>32</v>
      </c>
      <c r="F39" s="190"/>
      <c r="G39" s="190"/>
      <c r="H39" s="189" t="s">
        <v>29</v>
      </c>
      <c r="I39" s="189" t="s">
        <v>29</v>
      </c>
      <c r="J39" s="189" t="s">
        <v>29</v>
      </c>
      <c r="K39" s="189" t="s">
        <v>29</v>
      </c>
      <c r="L39" s="189" t="s">
        <v>29</v>
      </c>
      <c r="M39" s="189" t="s">
        <v>29</v>
      </c>
      <c r="N39" s="189" t="s">
        <v>29</v>
      </c>
      <c r="O39" s="189" t="s">
        <v>29</v>
      </c>
      <c r="P39" s="189" t="s">
        <v>29</v>
      </c>
      <c r="Q39" s="189" t="s">
        <v>29</v>
      </c>
      <c r="R39" s="189" t="s">
        <v>29</v>
      </c>
      <c r="S39" s="35"/>
    </row>
    <row r="40" spans="1:19">
      <c r="A40" s="36"/>
      <c r="B40" s="37"/>
      <c r="C40" s="42"/>
      <c r="D40" s="189" t="s">
        <v>29</v>
      </c>
      <c r="E40" s="190" t="s">
        <v>33</v>
      </c>
      <c r="F40" s="190"/>
      <c r="G40" s="190"/>
      <c r="H40" s="189" t="s">
        <v>29</v>
      </c>
      <c r="I40" s="189" t="s">
        <v>29</v>
      </c>
      <c r="J40" s="189" t="s">
        <v>29</v>
      </c>
      <c r="K40" s="189" t="s">
        <v>29</v>
      </c>
      <c r="L40" s="189" t="s">
        <v>29</v>
      </c>
      <c r="M40" s="189" t="s">
        <v>29</v>
      </c>
      <c r="N40" s="189" t="s">
        <v>29</v>
      </c>
      <c r="O40" s="189" t="s">
        <v>29</v>
      </c>
      <c r="P40" s="189" t="s">
        <v>29</v>
      </c>
      <c r="Q40" s="189" t="s">
        <v>29</v>
      </c>
      <c r="R40" s="189" t="s">
        <v>29</v>
      </c>
      <c r="S40" s="35"/>
    </row>
    <row r="41" spans="1:19" ht="53.25" customHeight="1">
      <c r="A41" s="36"/>
      <c r="B41" s="37"/>
      <c r="C41" s="41"/>
      <c r="D41" s="240" t="s">
        <v>34</v>
      </c>
      <c r="E41" s="240"/>
      <c r="F41" s="240"/>
      <c r="G41" s="240"/>
      <c r="H41" s="240"/>
      <c r="I41" s="240"/>
      <c r="J41" s="240"/>
      <c r="K41" s="240"/>
      <c r="L41" s="240"/>
      <c r="M41" s="240"/>
      <c r="N41" s="240"/>
      <c r="O41" s="240"/>
      <c r="P41" s="240"/>
      <c r="Q41" s="189" t="s">
        <v>29</v>
      </c>
      <c r="R41" s="189" t="s">
        <v>29</v>
      </c>
      <c r="S41" s="35"/>
    </row>
    <row r="42" spans="1:19">
      <c r="A42" s="36"/>
      <c r="B42" s="37"/>
      <c r="C42" s="41" t="s">
        <v>35</v>
      </c>
      <c r="D42" s="241" t="s">
        <v>36</v>
      </c>
      <c r="E42" s="241"/>
      <c r="F42" s="241"/>
      <c r="G42" s="241"/>
      <c r="H42" s="241"/>
      <c r="I42" s="241"/>
      <c r="J42" s="241"/>
      <c r="K42" s="241"/>
      <c r="L42" s="241"/>
      <c r="M42" s="241"/>
      <c r="N42" s="241"/>
      <c r="O42" s="241"/>
      <c r="P42" s="189" t="s">
        <v>29</v>
      </c>
      <c r="Q42" s="189" t="s">
        <v>29</v>
      </c>
      <c r="R42" s="189" t="s">
        <v>29</v>
      </c>
      <c r="S42" s="35"/>
    </row>
    <row r="43" spans="1:19" ht="15" customHeight="1">
      <c r="A43" s="36"/>
      <c r="B43" s="37"/>
      <c r="C43" s="40"/>
      <c r="D43" s="40"/>
      <c r="E43" s="40"/>
      <c r="F43" s="40"/>
      <c r="G43" s="40"/>
      <c r="H43" s="40"/>
      <c r="I43" s="40"/>
      <c r="J43" s="40"/>
      <c r="K43" s="40"/>
      <c r="L43" s="40"/>
      <c r="M43" s="40"/>
      <c r="N43" s="40"/>
      <c r="O43" s="40"/>
      <c r="P43" s="40"/>
      <c r="Q43" s="40"/>
      <c r="R43" s="40"/>
      <c r="S43" s="35"/>
    </row>
    <row r="44" spans="1:19" ht="15" customHeight="1" thickBot="1">
      <c r="A44" s="36"/>
      <c r="B44" s="37"/>
      <c r="C44" s="39" t="s">
        <v>37</v>
      </c>
      <c r="D44" s="39"/>
      <c r="E44" s="39"/>
      <c r="F44" s="39"/>
      <c r="G44" s="39"/>
      <c r="H44" s="39"/>
      <c r="I44" s="39"/>
      <c r="J44" s="39"/>
      <c r="K44" s="39"/>
      <c r="L44" s="39"/>
      <c r="M44" s="39"/>
      <c r="N44" s="39"/>
      <c r="O44" s="39"/>
      <c r="P44" s="39"/>
      <c r="Q44" s="39"/>
      <c r="R44" s="39"/>
      <c r="S44" s="35"/>
    </row>
    <row r="45" spans="1:19" ht="15" customHeight="1">
      <c r="A45" s="36"/>
      <c r="B45" s="37"/>
      <c r="C45" s="40"/>
      <c r="D45" s="40"/>
      <c r="E45" s="40"/>
      <c r="F45" s="40"/>
      <c r="G45" s="40"/>
      <c r="H45" s="40"/>
      <c r="I45" s="40"/>
      <c r="J45" s="40"/>
      <c r="K45" s="40"/>
      <c r="L45" s="40"/>
      <c r="M45" s="40"/>
      <c r="N45" s="40"/>
      <c r="O45" s="40"/>
      <c r="P45" s="40"/>
      <c r="Q45" s="40"/>
      <c r="R45" s="40"/>
      <c r="S45" s="35"/>
    </row>
    <row r="46" spans="1:19" ht="45" customHeight="1">
      <c r="A46" s="36"/>
      <c r="B46" s="37"/>
      <c r="C46" s="239" t="s">
        <v>38</v>
      </c>
      <c r="D46" s="239"/>
      <c r="E46" s="239"/>
      <c r="F46" s="239"/>
      <c r="G46" s="239"/>
      <c r="H46" s="239"/>
      <c r="I46" s="239"/>
      <c r="J46" s="239"/>
      <c r="K46" s="239"/>
      <c r="L46" s="239"/>
      <c r="M46" s="239"/>
      <c r="N46" s="239"/>
      <c r="O46" s="239"/>
      <c r="P46" s="239"/>
      <c r="Q46" s="239"/>
      <c r="R46" s="239"/>
      <c r="S46" s="35"/>
    </row>
    <row r="47" spans="1:19" s="31" customFormat="1" ht="20.100000000000001" customHeight="1">
      <c r="B47" s="35"/>
      <c r="C47" s="35"/>
      <c r="D47" s="35"/>
      <c r="E47" s="35"/>
      <c r="F47" s="35"/>
      <c r="G47" s="35"/>
      <c r="H47" s="35"/>
      <c r="I47" s="35"/>
      <c r="J47" s="35"/>
      <c r="K47" s="35"/>
      <c r="L47" s="35"/>
      <c r="M47" s="35"/>
      <c r="N47" s="35"/>
      <c r="O47" s="35"/>
      <c r="P47" s="35"/>
      <c r="Q47" s="35"/>
      <c r="R47" s="35"/>
      <c r="S47" s="35"/>
    </row>
    <row r="48" spans="1:19" s="31" customFormat="1" ht="33.75" customHeight="1"/>
  </sheetData>
  <sheetProtection algorithmName="SHA-512" hashValue="Jxy6tCf5AmvraiCLppPnvdT3mxhulQs0zalrKA64EYR8sFFO/TwIAH7We8+D8VFbBpVTs22JnvIROlJxRgu0MA==" saltValue="N5O6aLT0mjU4eRczhlChwA==" spinCount="100000" sheet="1" objects="1" scenarios="1"/>
  <mergeCells count="11">
    <mergeCell ref="C46:R46"/>
    <mergeCell ref="C31:R31"/>
    <mergeCell ref="D41:P41"/>
    <mergeCell ref="C24:R24"/>
    <mergeCell ref="C32:R32"/>
    <mergeCell ref="D42:O42"/>
    <mergeCell ref="C19:R20"/>
    <mergeCell ref="C28:R28"/>
    <mergeCell ref="C29:R29"/>
    <mergeCell ref="C30:R30"/>
    <mergeCell ref="D36:R3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sheetPr>
  <dimension ref="A1:V183"/>
  <sheetViews>
    <sheetView showGridLines="0" showRowColHeaders="0" tabSelected="1" topLeftCell="A14" zoomScale="95" zoomScaleNormal="95" workbookViewId="0">
      <selection activeCell="H59" sqref="H59"/>
    </sheetView>
  </sheetViews>
  <sheetFormatPr defaultColWidth="0" defaultRowHeight="14.25" zeroHeight="1"/>
  <cols>
    <col min="1" max="2" width="15.28515625" style="31" customWidth="1"/>
    <col min="3" max="3" width="5.42578125" style="31" customWidth="1"/>
    <col min="4" max="4" width="16.140625" style="31" customWidth="1"/>
    <col min="5" max="5" width="26.28515625" style="31" customWidth="1"/>
    <col min="6" max="6" width="17.140625" style="31" customWidth="1"/>
    <col min="7" max="10" width="20.7109375" style="31" customWidth="1"/>
    <col min="11" max="11" width="20.7109375" style="134" customWidth="1"/>
    <col min="12" max="14" width="20.7109375" style="31" customWidth="1"/>
    <col min="15" max="15" width="6" style="31" customWidth="1"/>
    <col min="16" max="16" width="1" style="31" customWidth="1"/>
    <col min="17" max="17" width="12.5703125" style="31" hidden="1" customWidth="1"/>
    <col min="18" max="18" width="9.140625" style="31" hidden="1" customWidth="1"/>
    <col min="19" max="19" width="65.140625" style="31" hidden="1" customWidth="1"/>
    <col min="20" max="21" width="9.140625" style="31" hidden="1" customWidth="1"/>
    <col min="22" max="22" width="137.42578125" style="31" hidden="1" customWidth="1"/>
    <col min="23" max="16384" width="9.140625" style="31" hidden="1"/>
  </cols>
  <sheetData>
    <row r="1" spans="1:22">
      <c r="A1" s="43"/>
      <c r="B1" s="43"/>
      <c r="C1" s="43"/>
      <c r="D1" s="43"/>
      <c r="E1" s="43"/>
      <c r="F1" s="43"/>
      <c r="G1" s="43"/>
      <c r="H1" s="43"/>
      <c r="I1" s="43"/>
      <c r="J1" s="43"/>
      <c r="K1" s="132"/>
      <c r="L1" s="43"/>
      <c r="M1" s="43"/>
      <c r="N1" s="43"/>
      <c r="O1" s="44"/>
      <c r="P1" s="45"/>
      <c r="Q1" s="46"/>
      <c r="R1" s="46"/>
      <c r="S1" s="46"/>
      <c r="T1" s="46"/>
      <c r="U1" s="46"/>
      <c r="V1" s="46"/>
    </row>
    <row r="2" spans="1:22">
      <c r="A2" s="43"/>
      <c r="B2" s="43"/>
      <c r="C2" s="43"/>
      <c r="D2" s="43"/>
      <c r="E2" s="43"/>
      <c r="F2" s="43"/>
      <c r="G2" s="43"/>
      <c r="H2" s="43"/>
      <c r="I2" s="43"/>
      <c r="J2" s="43"/>
      <c r="K2" s="132"/>
      <c r="L2" s="43"/>
      <c r="M2" s="43"/>
      <c r="N2" s="43"/>
      <c r="O2" s="44"/>
      <c r="P2" s="45"/>
      <c r="Q2" s="46"/>
      <c r="R2" s="46"/>
      <c r="S2" s="46"/>
      <c r="T2" s="46"/>
      <c r="U2" s="46"/>
      <c r="V2" s="46"/>
    </row>
    <row r="3" spans="1:22" ht="32.25">
      <c r="A3" s="47" t="s">
        <v>39</v>
      </c>
      <c r="B3" s="43"/>
      <c r="C3" s="43"/>
      <c r="D3" s="43"/>
      <c r="E3" s="43"/>
      <c r="F3" s="43"/>
      <c r="G3" s="43"/>
      <c r="H3" s="43"/>
      <c r="I3" s="43"/>
      <c r="J3" s="43"/>
      <c r="K3" s="132"/>
      <c r="L3" s="43"/>
      <c r="M3" s="43"/>
      <c r="N3" s="43"/>
      <c r="O3" s="44"/>
      <c r="P3" s="45"/>
      <c r="Q3" s="46"/>
      <c r="R3" s="46"/>
      <c r="S3" s="46"/>
      <c r="T3" s="46"/>
      <c r="U3" s="46"/>
      <c r="V3" s="46"/>
    </row>
    <row r="4" spans="1:22">
      <c r="A4" s="43"/>
      <c r="B4" s="43"/>
      <c r="C4" s="43"/>
      <c r="D4" s="43"/>
      <c r="E4" s="43"/>
      <c r="F4" s="43"/>
      <c r="G4" s="43"/>
      <c r="H4" s="43"/>
      <c r="I4" s="43"/>
      <c r="J4" s="43"/>
      <c r="K4" s="132"/>
      <c r="L4" s="43"/>
      <c r="M4" s="43"/>
      <c r="N4" s="43"/>
      <c r="O4" s="44"/>
      <c r="P4" s="45"/>
      <c r="Q4" s="46"/>
      <c r="R4" s="46"/>
      <c r="S4" s="46"/>
      <c r="T4" s="46"/>
      <c r="U4" s="46"/>
      <c r="V4" s="46"/>
    </row>
    <row r="5" spans="1:22">
      <c r="A5" s="43"/>
      <c r="B5" s="43"/>
      <c r="C5" s="43"/>
      <c r="D5" s="43"/>
      <c r="E5" s="43"/>
      <c r="F5" s="43"/>
      <c r="G5" s="43"/>
      <c r="H5" s="43"/>
      <c r="I5" s="43"/>
      <c r="J5" s="43"/>
      <c r="K5" s="132"/>
      <c r="L5" s="43"/>
      <c r="M5" s="43"/>
      <c r="N5" s="43"/>
      <c r="O5" s="44"/>
      <c r="P5" s="45"/>
      <c r="Q5" s="46"/>
      <c r="R5" s="46"/>
      <c r="S5" s="46"/>
      <c r="T5" s="46"/>
      <c r="U5" s="46"/>
      <c r="V5" s="46"/>
    </row>
    <row r="6" spans="1:22">
      <c r="A6" s="43"/>
      <c r="B6" s="43"/>
      <c r="C6" s="43"/>
      <c r="D6" s="43"/>
      <c r="E6" s="43"/>
      <c r="F6" s="43"/>
      <c r="G6" s="43"/>
      <c r="H6" s="43"/>
      <c r="I6" s="43"/>
      <c r="J6" s="43"/>
      <c r="K6" s="132"/>
      <c r="L6" s="43"/>
      <c r="M6" s="43"/>
      <c r="N6" s="43"/>
      <c r="O6" s="44"/>
      <c r="P6" s="45"/>
      <c r="Q6" s="46"/>
      <c r="R6" s="46"/>
      <c r="S6" s="46"/>
      <c r="T6" s="46"/>
      <c r="U6" s="46"/>
      <c r="V6" s="46"/>
    </row>
    <row r="7" spans="1:22" ht="5.25" customHeight="1">
      <c r="A7" s="48"/>
      <c r="B7" s="246"/>
      <c r="C7" s="247"/>
      <c r="D7" s="247"/>
      <c r="E7" s="247"/>
      <c r="F7" s="248"/>
      <c r="G7" s="49"/>
      <c r="H7" s="50"/>
      <c r="I7" s="48"/>
      <c r="J7" s="51"/>
      <c r="K7" s="51"/>
      <c r="L7" s="49"/>
      <c r="M7" s="52"/>
      <c r="N7" s="197"/>
      <c r="O7" s="44"/>
      <c r="P7" s="45"/>
      <c r="Q7" s="46"/>
      <c r="R7" s="46"/>
      <c r="S7" s="46"/>
      <c r="T7" s="46"/>
      <c r="U7" s="46"/>
      <c r="V7" s="46"/>
    </row>
    <row r="8" spans="1:22">
      <c r="A8" s="43"/>
      <c r="B8" s="43"/>
      <c r="C8" s="43"/>
      <c r="D8" s="43"/>
      <c r="E8" s="43"/>
      <c r="F8" s="43"/>
      <c r="G8" s="43"/>
      <c r="H8" s="43"/>
      <c r="I8" s="43"/>
      <c r="J8" s="43"/>
      <c r="K8" s="132"/>
      <c r="L8" s="43"/>
      <c r="M8" s="43"/>
      <c r="N8" s="43"/>
      <c r="O8" s="44"/>
      <c r="P8" s="45"/>
      <c r="Q8" s="46"/>
      <c r="R8" s="46"/>
      <c r="S8" s="46"/>
      <c r="T8" s="46"/>
      <c r="U8" s="46"/>
      <c r="V8" s="46"/>
    </row>
    <row r="9" spans="1:22" ht="15" thickBot="1">
      <c r="A9" s="43"/>
      <c r="B9" s="43"/>
      <c r="C9" s="43"/>
      <c r="D9" s="43"/>
      <c r="E9" s="43"/>
      <c r="F9" s="43"/>
      <c r="G9" s="43"/>
      <c r="H9" s="43"/>
      <c r="I9" s="43"/>
      <c r="J9" s="43"/>
      <c r="K9" s="132"/>
      <c r="L9" s="43"/>
      <c r="M9" s="43"/>
      <c r="N9" s="43"/>
      <c r="O9" s="44"/>
      <c r="P9" s="45"/>
      <c r="Q9" s="46"/>
      <c r="R9" s="46"/>
      <c r="S9" s="46"/>
      <c r="T9" s="46"/>
      <c r="U9" s="46"/>
      <c r="V9" s="46"/>
    </row>
    <row r="10" spans="1:22" s="55" customFormat="1" ht="40.5" customHeight="1" thickTop="1" thickBot="1">
      <c r="A10" s="198"/>
      <c r="B10" s="198"/>
      <c r="C10" s="253" t="s">
        <v>40</v>
      </c>
      <c r="D10" s="253"/>
      <c r="E10" s="253"/>
      <c r="F10" s="198"/>
      <c r="G10" s="198"/>
      <c r="H10" s="198"/>
      <c r="I10" s="198"/>
      <c r="J10" s="198"/>
      <c r="K10" s="199"/>
      <c r="L10" s="198"/>
      <c r="M10" s="198"/>
      <c r="N10" s="198"/>
      <c r="O10" s="53"/>
      <c r="P10" s="54"/>
      <c r="Q10" s="46"/>
      <c r="R10" s="46"/>
      <c r="S10" s="46"/>
      <c r="T10" s="46"/>
      <c r="U10" s="46"/>
      <c r="V10" s="46"/>
    </row>
    <row r="11" spans="1:22" s="56" customFormat="1">
      <c r="K11" s="136"/>
      <c r="O11" s="44"/>
      <c r="P11" s="45"/>
      <c r="Q11" s="46"/>
      <c r="R11" s="46"/>
      <c r="S11" s="46"/>
      <c r="T11" s="46"/>
      <c r="U11" s="46"/>
      <c r="V11" s="46"/>
    </row>
    <row r="12" spans="1:22" s="56" customFormat="1" ht="15">
      <c r="B12" s="57" t="s">
        <v>41</v>
      </c>
      <c r="C12" s="58" t="s">
        <v>42</v>
      </c>
      <c r="D12" s="58"/>
      <c r="E12" s="58"/>
      <c r="F12" s="59"/>
      <c r="G12" s="59"/>
      <c r="H12" s="59"/>
      <c r="I12" s="59"/>
      <c r="J12" s="60"/>
      <c r="K12" s="136"/>
      <c r="O12" s="44"/>
      <c r="P12" s="45"/>
      <c r="Q12" s="46"/>
      <c r="R12" s="46"/>
      <c r="S12" s="46"/>
      <c r="T12" s="46"/>
      <c r="U12" s="46"/>
      <c r="V12" s="46"/>
    </row>
    <row r="13" spans="1:22" s="56" customFormat="1" ht="15">
      <c r="B13" s="57"/>
      <c r="C13" s="58"/>
      <c r="D13" s="59"/>
      <c r="E13" s="59"/>
      <c r="F13" s="59"/>
      <c r="G13" s="59"/>
      <c r="H13" s="59"/>
      <c r="I13" s="59"/>
      <c r="J13" s="60"/>
      <c r="K13" s="136"/>
      <c r="O13" s="44"/>
      <c r="P13" s="45"/>
      <c r="Q13" s="46"/>
      <c r="R13" s="46"/>
      <c r="S13" s="46"/>
      <c r="T13" s="46"/>
      <c r="U13" s="46"/>
      <c r="V13" s="46"/>
    </row>
    <row r="14" spans="1:22" s="56" customFormat="1" ht="62.25" customHeight="1">
      <c r="B14" s="57" t="s">
        <v>43</v>
      </c>
      <c r="C14" s="249" t="s">
        <v>44</v>
      </c>
      <c r="D14" s="254"/>
      <c r="E14" s="254"/>
      <c r="F14" s="254"/>
      <c r="G14" s="254"/>
      <c r="H14" s="254"/>
      <c r="I14" s="254"/>
      <c r="J14" s="254"/>
      <c r="K14" s="136"/>
      <c r="O14" s="44"/>
      <c r="P14" s="45"/>
      <c r="Q14" s="46"/>
      <c r="R14" s="46"/>
      <c r="S14" s="46"/>
      <c r="T14" s="46"/>
      <c r="U14" s="46"/>
      <c r="V14" s="46"/>
    </row>
    <row r="15" spans="1:22" s="56" customFormat="1" ht="15">
      <c r="B15" s="57"/>
      <c r="C15" s="62"/>
      <c r="D15" s="62"/>
      <c r="E15" s="62"/>
      <c r="F15" s="62"/>
      <c r="G15" s="62"/>
      <c r="H15" s="63"/>
      <c r="I15" s="63"/>
      <c r="J15" s="64"/>
      <c r="K15" s="136"/>
      <c r="O15" s="44"/>
      <c r="P15" s="45"/>
      <c r="Q15" s="46"/>
      <c r="R15" s="46"/>
      <c r="S15" s="46"/>
      <c r="T15" s="46"/>
      <c r="U15" s="46"/>
      <c r="V15" s="46"/>
    </row>
    <row r="16" spans="1:22" s="56" customFormat="1" ht="46.5" customHeight="1">
      <c r="B16" s="57" t="s">
        <v>45</v>
      </c>
      <c r="C16" s="254" t="s">
        <v>46</v>
      </c>
      <c r="D16" s="254"/>
      <c r="E16" s="254"/>
      <c r="F16" s="254"/>
      <c r="G16" s="254"/>
      <c r="H16" s="254"/>
      <c r="I16" s="254"/>
      <c r="J16" s="254"/>
      <c r="K16" s="137"/>
      <c r="O16" s="44"/>
      <c r="P16" s="45"/>
      <c r="Q16" s="46"/>
      <c r="R16" s="46"/>
      <c r="S16" s="46"/>
      <c r="T16" s="46"/>
      <c r="U16" s="46"/>
      <c r="V16" s="46"/>
    </row>
    <row r="17" spans="1:22" s="56" customFormat="1" ht="12.75" customHeight="1">
      <c r="B17" s="65"/>
      <c r="C17" s="243"/>
      <c r="D17" s="243"/>
      <c r="E17" s="243"/>
      <c r="F17" s="243"/>
      <c r="G17" s="243"/>
      <c r="H17" s="243"/>
      <c r="I17" s="243"/>
      <c r="J17" s="243"/>
      <c r="K17" s="136"/>
      <c r="O17" s="44"/>
      <c r="P17" s="45"/>
      <c r="Q17" s="46"/>
      <c r="R17" s="46"/>
      <c r="S17" s="46"/>
      <c r="T17" s="46"/>
      <c r="U17" s="46"/>
      <c r="V17" s="46"/>
    </row>
    <row r="18" spans="1:22" s="196" customFormat="1" ht="20.25" customHeight="1">
      <c r="A18" s="191"/>
      <c r="B18" s="191"/>
      <c r="C18" s="252" t="s">
        <v>47</v>
      </c>
      <c r="D18" s="252"/>
      <c r="E18" s="252"/>
      <c r="F18" s="252"/>
      <c r="G18" s="252"/>
      <c r="H18" s="252"/>
      <c r="I18" s="252"/>
      <c r="J18" s="252"/>
      <c r="K18" s="192"/>
      <c r="L18" s="191"/>
      <c r="M18" s="191"/>
      <c r="N18" s="191"/>
      <c r="O18" s="193"/>
      <c r="P18" s="194"/>
      <c r="Q18" s="195"/>
      <c r="R18" s="195"/>
      <c r="S18" s="195"/>
      <c r="T18" s="195"/>
      <c r="U18" s="195"/>
      <c r="V18" s="195"/>
    </row>
    <row r="19" spans="1:22" ht="23.25" customHeight="1">
      <c r="A19" s="43"/>
      <c r="B19" s="43"/>
      <c r="C19" s="66"/>
      <c r="D19" s="66"/>
      <c r="E19" s="66"/>
      <c r="F19" s="66"/>
      <c r="G19" s="66"/>
      <c r="H19" s="66"/>
      <c r="I19" t="s">
        <v>48</v>
      </c>
      <c r="J19" s="66"/>
      <c r="K19" s="132"/>
      <c r="L19" s="43"/>
      <c r="N19" s="43"/>
      <c r="O19" s="44"/>
      <c r="P19" s="45"/>
      <c r="Q19" s="46"/>
      <c r="R19" s="46"/>
      <c r="S19" s="46"/>
      <c r="T19" s="46"/>
      <c r="U19" s="46"/>
      <c r="V19" s="46"/>
    </row>
    <row r="20" spans="1:22" ht="23.25" customHeight="1">
      <c r="A20" s="43"/>
      <c r="B20" s="43"/>
      <c r="C20" s="43"/>
      <c r="D20" s="43"/>
      <c r="E20" s="43"/>
      <c r="F20" s="43"/>
      <c r="G20" s="43"/>
      <c r="H20" s="43"/>
      <c r="I20" s="200" t="s">
        <v>49</v>
      </c>
      <c r="J20" s="201"/>
      <c r="K20" s="201"/>
      <c r="L20" s="43"/>
      <c r="M20" s="43"/>
      <c r="N20" s="43"/>
      <c r="O20" s="44"/>
      <c r="P20" s="45"/>
      <c r="Q20" s="46"/>
      <c r="R20" s="46"/>
      <c r="S20" s="46"/>
      <c r="T20" s="46"/>
      <c r="U20" s="46"/>
      <c r="V20" s="46"/>
    </row>
    <row r="21" spans="1:22" ht="24.75" customHeight="1">
      <c r="A21" s="43"/>
      <c r="B21" s="43"/>
      <c r="C21" s="43"/>
      <c r="D21" s="43"/>
      <c r="E21" s="43"/>
      <c r="F21" s="43"/>
      <c r="G21" s="43"/>
      <c r="H21" s="43"/>
      <c r="I21" s="242" t="s">
        <v>50</v>
      </c>
      <c r="J21" s="242"/>
      <c r="K21" s="242"/>
      <c r="L21" s="43"/>
      <c r="M21" s="43"/>
      <c r="N21" s="43"/>
      <c r="O21" s="44"/>
      <c r="P21" s="45"/>
      <c r="Q21" s="46"/>
      <c r="R21" s="46"/>
      <c r="S21" s="46"/>
      <c r="T21" s="46"/>
      <c r="U21" s="46"/>
      <c r="V21" s="46"/>
    </row>
    <row r="22" spans="1:22" ht="25.5" customHeight="1">
      <c r="A22" s="43"/>
      <c r="B22" s="43"/>
      <c r="C22" s="67"/>
      <c r="D22" s="7" t="s">
        <v>51</v>
      </c>
      <c r="E22" s="2"/>
      <c r="F22" s="2"/>
      <c r="G22" s="43"/>
      <c r="H22" s="43"/>
      <c r="I22" s="242" t="s">
        <v>52</v>
      </c>
      <c r="J22" s="242"/>
      <c r="K22" s="242"/>
      <c r="L22" s="43"/>
      <c r="M22" s="43"/>
      <c r="N22" s="43"/>
      <c r="O22" s="44"/>
      <c r="P22" s="45"/>
      <c r="Q22" s="46"/>
      <c r="R22" s="46"/>
      <c r="S22" s="46"/>
      <c r="T22" s="46"/>
      <c r="U22" s="46"/>
      <c r="V22" s="46"/>
    </row>
    <row r="23" spans="1:22" ht="27" customHeight="1">
      <c r="A23" s="43"/>
      <c r="B23" s="43"/>
      <c r="C23" s="202"/>
      <c r="D23" s="203" t="s">
        <v>53</v>
      </c>
      <c r="E23" s="203"/>
      <c r="F23" s="203"/>
      <c r="G23" s="203"/>
      <c r="H23" s="43"/>
      <c r="I23" s="242" t="s">
        <v>54</v>
      </c>
      <c r="J23" s="242"/>
      <c r="K23" s="242"/>
      <c r="L23" s="43"/>
      <c r="M23" s="43"/>
      <c r="N23" s="43"/>
      <c r="O23" s="44"/>
      <c r="P23" s="45"/>
      <c r="Q23" s="46"/>
      <c r="R23" s="46"/>
      <c r="S23" s="46"/>
      <c r="T23" s="46"/>
      <c r="U23" s="46"/>
      <c r="V23" s="46"/>
    </row>
    <row r="24" spans="1:22" ht="24.95" customHeight="1">
      <c r="A24" s="43"/>
      <c r="B24" s="43"/>
      <c r="C24" s="176"/>
      <c r="D24" s="278"/>
      <c r="E24" s="278"/>
      <c r="F24" s="278"/>
      <c r="G24" s="278"/>
      <c r="H24" s="43"/>
      <c r="I24" s="242" t="s">
        <v>55</v>
      </c>
      <c r="J24" s="242"/>
      <c r="K24" s="242"/>
      <c r="L24" s="43"/>
      <c r="M24" s="43"/>
      <c r="N24" s="43"/>
      <c r="O24" s="44"/>
      <c r="P24" s="45"/>
      <c r="Q24" s="46"/>
      <c r="R24" s="46"/>
      <c r="S24" s="46"/>
      <c r="T24" s="46"/>
      <c r="U24" s="46"/>
      <c r="V24" s="46"/>
    </row>
    <row r="25" spans="1:22" ht="24.95" customHeight="1">
      <c r="A25" s="43"/>
      <c r="B25" s="43"/>
      <c r="C25" s="204"/>
      <c r="D25" s="275"/>
      <c r="E25" s="275"/>
      <c r="F25" s="275"/>
      <c r="G25" s="275"/>
      <c r="H25" s="43"/>
      <c r="I25" s="242" t="s">
        <v>56</v>
      </c>
      <c r="J25" s="242"/>
      <c r="K25" s="242"/>
      <c r="L25" s="43"/>
      <c r="M25" s="43"/>
      <c r="N25" s="43"/>
      <c r="O25" s="44"/>
      <c r="P25" s="45"/>
      <c r="Q25" s="46"/>
      <c r="R25" s="46"/>
      <c r="S25" s="46"/>
      <c r="T25" s="46"/>
      <c r="U25" s="46"/>
      <c r="V25" s="46"/>
    </row>
    <row r="26" spans="1:22" ht="24.95" customHeight="1">
      <c r="A26" s="43"/>
      <c r="B26" s="43"/>
      <c r="C26" s="204"/>
      <c r="D26" s="275"/>
      <c r="E26" s="275"/>
      <c r="F26" s="275"/>
      <c r="G26" s="275"/>
      <c r="H26" s="43"/>
      <c r="I26" s="242" t="s">
        <v>57</v>
      </c>
      <c r="J26" s="242"/>
      <c r="K26" s="242"/>
      <c r="L26" s="43"/>
      <c r="M26" s="43"/>
      <c r="N26" s="43"/>
      <c r="O26" s="44"/>
      <c r="P26" s="45"/>
      <c r="Q26" s="46"/>
      <c r="R26" s="46"/>
      <c r="S26" s="46"/>
      <c r="T26" s="46"/>
      <c r="U26" s="46"/>
      <c r="V26" s="46"/>
    </row>
    <row r="27" spans="1:22" ht="24.95" customHeight="1">
      <c r="A27" s="43"/>
      <c r="B27" s="43"/>
      <c r="C27" s="204"/>
      <c r="D27" s="275"/>
      <c r="E27" s="275"/>
      <c r="F27" s="275"/>
      <c r="G27" s="275"/>
      <c r="H27" s="43"/>
      <c r="I27" s="242" t="s">
        <v>58</v>
      </c>
      <c r="J27" s="242"/>
      <c r="K27" s="242"/>
      <c r="L27" s="43"/>
      <c r="M27" s="43"/>
      <c r="N27" s="43"/>
      <c r="O27" s="44"/>
      <c r="P27" s="45"/>
      <c r="Q27" s="46"/>
      <c r="R27" s="46"/>
      <c r="S27" s="46"/>
      <c r="T27" s="46"/>
      <c r="U27" s="46"/>
      <c r="V27" s="46"/>
    </row>
    <row r="28" spans="1:22" ht="24.95" customHeight="1">
      <c r="A28" s="43"/>
      <c r="B28" s="43"/>
      <c r="C28" s="204"/>
      <c r="D28" s="275"/>
      <c r="E28" s="275"/>
      <c r="F28" s="275"/>
      <c r="G28" s="275"/>
      <c r="H28" s="43"/>
      <c r="I28" s="242" t="s">
        <v>59</v>
      </c>
      <c r="J28" s="242"/>
      <c r="K28" s="242"/>
      <c r="L28" s="43"/>
      <c r="M28" s="43"/>
      <c r="N28" s="43"/>
      <c r="O28" s="44"/>
      <c r="P28" s="45"/>
      <c r="Q28" s="46"/>
      <c r="R28" s="46"/>
      <c r="S28" s="46"/>
      <c r="T28" s="46"/>
      <c r="U28" s="46"/>
      <c r="V28" s="46"/>
    </row>
    <row r="29" spans="1:22" ht="24.95" customHeight="1">
      <c r="A29" s="43"/>
      <c r="B29" s="43"/>
      <c r="C29" s="204"/>
      <c r="D29" s="275"/>
      <c r="E29" s="275"/>
      <c r="F29" s="275"/>
      <c r="G29" s="275"/>
      <c r="H29" s="43"/>
      <c r="I29" s="242" t="s">
        <v>60</v>
      </c>
      <c r="J29" s="242"/>
      <c r="K29" s="242"/>
      <c r="L29" s="43"/>
      <c r="M29" s="43"/>
      <c r="N29" s="43"/>
      <c r="O29" s="44"/>
      <c r="P29" s="45"/>
      <c r="Q29" s="46"/>
      <c r="R29" s="46"/>
      <c r="S29" s="46"/>
      <c r="T29" s="46"/>
      <c r="U29" s="46"/>
      <c r="V29" s="46"/>
    </row>
    <row r="30" spans="1:22" ht="24.95" customHeight="1">
      <c r="A30" s="43"/>
      <c r="B30" s="43"/>
      <c r="C30" s="205"/>
      <c r="D30" s="276"/>
      <c r="E30" s="276"/>
      <c r="F30" s="276"/>
      <c r="G30" s="276"/>
      <c r="H30" s="43"/>
      <c r="I30" s="242" t="s">
        <v>61</v>
      </c>
      <c r="J30" s="242"/>
      <c r="K30" s="242"/>
      <c r="L30" s="43"/>
      <c r="M30" s="43"/>
      <c r="N30" s="43"/>
      <c r="O30" s="44"/>
      <c r="P30" s="45"/>
      <c r="Q30" s="46"/>
      <c r="R30" s="46"/>
      <c r="S30" s="46"/>
      <c r="T30" s="46"/>
      <c r="U30" s="46"/>
      <c r="V30" s="46"/>
    </row>
    <row r="31" spans="1:22" ht="24.95" customHeight="1">
      <c r="A31" s="43"/>
      <c r="B31" s="43"/>
      <c r="C31" s="43"/>
      <c r="D31" s="206" t="s">
        <v>62</v>
      </c>
      <c r="E31" s="43"/>
      <c r="F31" s="43"/>
      <c r="G31" s="43"/>
      <c r="H31" s="43"/>
      <c r="I31" s="242" t="s">
        <v>63</v>
      </c>
      <c r="J31" s="242"/>
      <c r="K31" s="242"/>
      <c r="L31" s="43"/>
      <c r="M31" s="43"/>
      <c r="N31" s="43"/>
      <c r="O31" s="44"/>
      <c r="P31" s="45"/>
      <c r="Q31" s="46"/>
      <c r="R31" s="46"/>
      <c r="S31" s="46"/>
      <c r="T31" s="46"/>
      <c r="U31" s="46"/>
      <c r="V31" s="46"/>
    </row>
    <row r="32" spans="1:22" ht="24.95" customHeight="1">
      <c r="A32" s="43"/>
      <c r="B32" s="43"/>
      <c r="C32" s="43"/>
      <c r="D32" s="43"/>
      <c r="E32" s="43"/>
      <c r="F32" s="43"/>
      <c r="G32" s="43"/>
      <c r="H32" s="43"/>
      <c r="I32" s="242" t="s">
        <v>64</v>
      </c>
      <c r="J32" s="242"/>
      <c r="K32" s="242"/>
      <c r="L32" s="43"/>
      <c r="M32" s="43"/>
      <c r="N32" s="43"/>
      <c r="O32" s="44"/>
      <c r="P32" s="45"/>
      <c r="Q32" s="46"/>
      <c r="R32" s="46"/>
      <c r="S32" s="46"/>
      <c r="T32" s="46"/>
      <c r="U32" s="46"/>
      <c r="V32" s="46"/>
    </row>
    <row r="33" spans="1:22" ht="24.95" customHeight="1">
      <c r="A33" s="43"/>
      <c r="B33" s="43"/>
      <c r="C33" s="43"/>
      <c r="D33" s="43"/>
      <c r="E33" s="43"/>
      <c r="F33" s="43"/>
      <c r="G33" s="43"/>
      <c r="H33" s="43"/>
      <c r="I33" s="242" t="s">
        <v>65</v>
      </c>
      <c r="J33" s="242"/>
      <c r="K33" s="242"/>
      <c r="L33" s="43"/>
      <c r="M33" s="43"/>
      <c r="N33" s="43"/>
      <c r="O33" s="44"/>
      <c r="P33" s="45"/>
      <c r="Q33" s="46"/>
      <c r="R33" s="46"/>
      <c r="S33" s="46"/>
      <c r="T33" s="46"/>
      <c r="U33" s="46"/>
      <c r="V33" s="46"/>
    </row>
    <row r="34" spans="1:22" ht="24.95" customHeight="1">
      <c r="A34" s="43"/>
      <c r="B34" s="43"/>
      <c r="C34" s="43"/>
      <c r="D34" s="43"/>
      <c r="E34" s="43"/>
      <c r="F34" s="43"/>
      <c r="G34" s="130"/>
      <c r="H34" s="43"/>
      <c r="I34" s="242" t="s">
        <v>66</v>
      </c>
      <c r="J34" s="242"/>
      <c r="K34" s="242"/>
      <c r="L34" s="43"/>
      <c r="M34" s="43"/>
      <c r="N34" s="43"/>
      <c r="O34" s="44"/>
      <c r="P34" s="45"/>
      <c r="Q34" s="46"/>
      <c r="R34" s="46"/>
      <c r="S34" s="46"/>
      <c r="T34" s="46"/>
      <c r="U34" s="46"/>
      <c r="V34" s="46"/>
    </row>
    <row r="35" spans="1:22" ht="24.95" customHeight="1">
      <c r="A35" s="43"/>
      <c r="B35" s="43"/>
      <c r="C35" s="43"/>
      <c r="D35" s="43"/>
      <c r="E35" s="43"/>
      <c r="F35" s="43"/>
      <c r="G35" s="43"/>
      <c r="H35" s="43"/>
      <c r="I35" s="242" t="s">
        <v>67</v>
      </c>
      <c r="J35" s="242"/>
      <c r="K35" s="242"/>
      <c r="L35" s="43"/>
      <c r="M35" s="43"/>
      <c r="N35" s="43"/>
      <c r="O35" s="44"/>
      <c r="P35" s="45"/>
      <c r="Q35" s="46"/>
      <c r="R35" s="46"/>
      <c r="S35" s="46"/>
      <c r="T35" s="46"/>
      <c r="U35" s="46"/>
      <c r="V35" s="46"/>
    </row>
    <row r="36" spans="1:22" ht="24.95" customHeight="1">
      <c r="A36" s="43"/>
      <c r="B36" s="43"/>
      <c r="C36" s="43"/>
      <c r="D36" s="43"/>
      <c r="E36" s="43"/>
      <c r="F36" s="43"/>
      <c r="G36" s="43"/>
      <c r="H36" s="43"/>
      <c r="I36" s="242" t="s">
        <v>68</v>
      </c>
      <c r="J36" s="242"/>
      <c r="K36" s="242"/>
      <c r="L36" s="43"/>
      <c r="M36" s="43"/>
      <c r="N36" s="43"/>
      <c r="O36" s="44"/>
      <c r="P36" s="45"/>
      <c r="Q36" s="46"/>
      <c r="R36" s="46"/>
      <c r="S36" s="46"/>
      <c r="T36" s="46"/>
      <c r="U36" s="46"/>
      <c r="V36" s="46"/>
    </row>
    <row r="37" spans="1:22" ht="24.95" customHeight="1">
      <c r="A37" s="43"/>
      <c r="B37" s="43"/>
      <c r="C37" s="43"/>
      <c r="D37" s="43"/>
      <c r="E37" s="43"/>
      <c r="F37" s="43"/>
      <c r="G37" s="43"/>
      <c r="H37" s="43"/>
      <c r="I37" s="242" t="s">
        <v>69</v>
      </c>
      <c r="J37" s="242"/>
      <c r="K37" s="242"/>
      <c r="L37" s="43"/>
      <c r="M37" s="43"/>
      <c r="N37" s="43"/>
      <c r="O37" s="44"/>
      <c r="P37" s="45"/>
      <c r="Q37" s="46"/>
      <c r="R37" s="46"/>
      <c r="S37" s="46"/>
      <c r="T37" s="46"/>
      <c r="U37" s="46"/>
      <c r="V37" s="46"/>
    </row>
    <row r="38" spans="1:22" ht="24.95" customHeight="1">
      <c r="A38" s="43"/>
      <c r="B38" s="43"/>
      <c r="C38" s="43"/>
      <c r="D38" s="43"/>
      <c r="E38" s="43"/>
      <c r="F38" s="43"/>
      <c r="G38" s="43"/>
      <c r="H38" s="43"/>
      <c r="I38" s="242" t="s">
        <v>70</v>
      </c>
      <c r="J38" s="242"/>
      <c r="K38" s="242"/>
      <c r="L38" s="43"/>
      <c r="M38" s="43"/>
      <c r="N38" s="43"/>
      <c r="O38" s="44"/>
      <c r="P38" s="45"/>
      <c r="Q38" s="46"/>
      <c r="R38" s="46"/>
      <c r="S38" s="46"/>
      <c r="T38" s="46"/>
      <c r="U38" s="46"/>
      <c r="V38" s="46"/>
    </row>
    <row r="39" spans="1:22" ht="24.95" customHeight="1">
      <c r="A39" s="43"/>
      <c r="B39" s="43"/>
      <c r="C39" s="43"/>
      <c r="D39" s="43"/>
      <c r="E39" s="43"/>
      <c r="F39" s="43"/>
      <c r="G39" s="43"/>
      <c r="H39" s="43"/>
      <c r="I39" s="242" t="s">
        <v>71</v>
      </c>
      <c r="J39" s="242"/>
      <c r="K39" s="242"/>
      <c r="L39" s="43"/>
      <c r="M39" s="43"/>
      <c r="N39" s="43"/>
      <c r="O39" s="44"/>
      <c r="P39" s="45"/>
      <c r="Q39" s="46"/>
      <c r="R39" s="46"/>
      <c r="S39" s="46"/>
      <c r="T39" s="46"/>
      <c r="U39" s="46"/>
      <c r="V39" s="46"/>
    </row>
    <row r="40" spans="1:22" ht="24.95" customHeight="1">
      <c r="A40" s="43"/>
      <c r="B40" s="43"/>
      <c r="C40" s="43"/>
      <c r="D40" s="43"/>
      <c r="E40" s="43"/>
      <c r="F40" s="43"/>
      <c r="G40" s="43"/>
      <c r="H40" s="43"/>
      <c r="I40" s="255" t="s">
        <v>72</v>
      </c>
      <c r="J40" s="255"/>
      <c r="K40" s="255"/>
      <c r="L40" s="43"/>
      <c r="M40" s="43"/>
      <c r="N40" s="43"/>
      <c r="O40" s="44"/>
      <c r="P40" s="45"/>
      <c r="Q40" s="46"/>
      <c r="R40" s="46"/>
      <c r="S40" s="46"/>
      <c r="T40" s="46"/>
      <c r="U40" s="46"/>
      <c r="V40" s="46"/>
    </row>
    <row r="41" spans="1:22" ht="24.95" customHeight="1">
      <c r="A41" s="43"/>
      <c r="B41" s="43"/>
      <c r="C41" s="43"/>
      <c r="D41" s="43"/>
      <c r="E41" s="43"/>
      <c r="F41" s="43"/>
      <c r="G41" s="43"/>
      <c r="H41" s="68"/>
      <c r="I41" s="255" t="s">
        <v>72</v>
      </c>
      <c r="J41" s="255"/>
      <c r="K41" s="255"/>
      <c r="L41" s="43"/>
      <c r="M41" s="43"/>
      <c r="N41" s="43"/>
      <c r="O41" s="44"/>
      <c r="P41" s="45"/>
      <c r="Q41" s="46"/>
      <c r="R41" s="46"/>
      <c r="S41" s="46"/>
      <c r="T41" s="46"/>
      <c r="U41" s="46"/>
      <c r="V41" s="46"/>
    </row>
    <row r="42" spans="1:22" ht="24.95" customHeight="1">
      <c r="A42" s="43"/>
      <c r="B42" s="69"/>
      <c r="C42" s="43"/>
      <c r="D42" s="43"/>
      <c r="E42" s="43"/>
      <c r="F42" s="43"/>
      <c r="G42" s="43"/>
      <c r="H42" s="68"/>
      <c r="I42" s="255" t="s">
        <v>72</v>
      </c>
      <c r="J42" s="255"/>
      <c r="K42" s="255"/>
      <c r="L42" s="43"/>
      <c r="M42" s="43"/>
      <c r="N42" s="43"/>
      <c r="O42" s="44"/>
      <c r="P42" s="45"/>
      <c r="Q42" s="46"/>
      <c r="R42" s="46"/>
      <c r="S42" s="46"/>
      <c r="T42" s="46"/>
      <c r="U42" s="46"/>
      <c r="V42" s="46"/>
    </row>
    <row r="43" spans="1:22" ht="24.95" customHeight="1">
      <c r="A43" s="43"/>
      <c r="B43" s="43"/>
      <c r="C43" s="43"/>
      <c r="D43" s="43"/>
      <c r="E43" s="43"/>
      <c r="F43" s="43"/>
      <c r="G43" s="43"/>
      <c r="H43" s="43"/>
      <c r="I43" s="43"/>
      <c r="J43" s="43"/>
      <c r="K43" s="132"/>
      <c r="L43" s="43"/>
      <c r="M43" s="43"/>
      <c r="N43" s="43"/>
      <c r="O43" s="44"/>
      <c r="P43" s="45"/>
      <c r="Q43" s="46"/>
      <c r="R43" s="46"/>
      <c r="S43" s="46"/>
      <c r="T43" s="46"/>
      <c r="U43" s="46"/>
      <c r="V43" s="46"/>
    </row>
    <row r="44" spans="1:22" s="55" customFormat="1" ht="40.5" customHeight="1" thickTop="1" thickBot="1">
      <c r="A44" s="198"/>
      <c r="B44" s="198"/>
      <c r="C44" s="207" t="s">
        <v>31</v>
      </c>
      <c r="D44" s="207"/>
      <c r="E44" s="198"/>
      <c r="F44" s="198"/>
      <c r="G44" s="198"/>
      <c r="H44" s="198"/>
      <c r="I44" s="198"/>
      <c r="J44" s="198"/>
      <c r="K44" s="199"/>
      <c r="L44" s="198"/>
      <c r="M44" s="198"/>
      <c r="N44" s="198"/>
      <c r="O44" s="53"/>
      <c r="P44" s="54"/>
      <c r="Q44" s="46"/>
      <c r="R44" s="46"/>
      <c r="S44" s="46"/>
      <c r="T44" s="46"/>
      <c r="U44" s="46"/>
      <c r="V44" s="46"/>
    </row>
    <row r="45" spans="1:22" s="56" customFormat="1">
      <c r="K45" s="136"/>
      <c r="O45" s="44"/>
      <c r="P45" s="45"/>
      <c r="Q45" s="46"/>
      <c r="R45" s="46"/>
      <c r="S45" s="46"/>
      <c r="T45" s="46"/>
      <c r="U45" s="46"/>
      <c r="V45" s="46"/>
    </row>
    <row r="46" spans="1:22" s="56" customFormat="1" ht="15">
      <c r="B46" s="57" t="s">
        <v>41</v>
      </c>
      <c r="C46" s="251" t="s">
        <v>42</v>
      </c>
      <c r="D46" s="251"/>
      <c r="E46" s="251"/>
      <c r="F46" s="59"/>
      <c r="G46" s="59"/>
      <c r="H46" s="59"/>
      <c r="I46" s="59"/>
      <c r="J46" s="59"/>
      <c r="K46" s="138"/>
      <c r="L46" s="59"/>
      <c r="O46" s="44"/>
      <c r="P46" s="45"/>
      <c r="Q46" s="46"/>
      <c r="R46" s="46"/>
      <c r="S46" s="46"/>
      <c r="T46" s="46"/>
      <c r="U46" s="46"/>
      <c r="V46" s="46"/>
    </row>
    <row r="47" spans="1:22" s="56" customFormat="1" ht="15">
      <c r="B47" s="57"/>
      <c r="C47" s="70"/>
      <c r="D47" s="59"/>
      <c r="E47" s="59"/>
      <c r="F47" s="59"/>
      <c r="G47" s="59"/>
      <c r="H47" s="59"/>
      <c r="I47" s="59"/>
      <c r="J47" s="59"/>
      <c r="K47" s="138"/>
      <c r="L47" s="59"/>
      <c r="O47" s="44"/>
      <c r="P47" s="45"/>
      <c r="Q47" s="46"/>
      <c r="R47" s="46"/>
      <c r="S47" s="46"/>
      <c r="T47" s="46"/>
      <c r="U47" s="46"/>
      <c r="V47" s="46"/>
    </row>
    <row r="48" spans="1:22" s="56" customFormat="1" ht="49.5" customHeight="1">
      <c r="B48" s="57" t="s">
        <v>43</v>
      </c>
      <c r="C48" s="249" t="s">
        <v>73</v>
      </c>
      <c r="D48" s="250"/>
      <c r="E48" s="250"/>
      <c r="F48" s="250"/>
      <c r="G48" s="250"/>
      <c r="H48" s="250"/>
      <c r="I48" s="250"/>
      <c r="J48" s="250"/>
      <c r="K48" s="250"/>
      <c r="L48" s="250"/>
      <c r="O48" s="44"/>
      <c r="P48" s="45"/>
      <c r="Q48" s="46"/>
      <c r="R48" s="46"/>
      <c r="S48" s="46"/>
      <c r="T48" s="46"/>
      <c r="U48" s="46"/>
      <c r="V48" s="46"/>
    </row>
    <row r="49" spans="1:22" s="56" customFormat="1" ht="15">
      <c r="B49" s="71"/>
      <c r="C49" s="250"/>
      <c r="D49" s="250"/>
      <c r="E49" s="250"/>
      <c r="F49" s="250"/>
      <c r="G49" s="250"/>
      <c r="H49" s="250"/>
      <c r="I49" s="250"/>
      <c r="J49" s="250"/>
      <c r="K49" s="250"/>
      <c r="L49" s="250"/>
      <c r="O49" s="44"/>
      <c r="P49" s="45"/>
      <c r="Q49" s="46"/>
      <c r="R49" s="46"/>
      <c r="S49" s="46"/>
      <c r="T49" s="46"/>
      <c r="U49" s="46"/>
      <c r="V49" s="46"/>
    </row>
    <row r="50" spans="1:22" s="56" customFormat="1" ht="42" customHeight="1">
      <c r="B50" s="57" t="s">
        <v>45</v>
      </c>
      <c r="C50" s="249" t="s">
        <v>74</v>
      </c>
      <c r="D50" s="254"/>
      <c r="E50" s="254"/>
      <c r="F50" s="254"/>
      <c r="G50" s="254"/>
      <c r="H50" s="254"/>
      <c r="I50" s="254"/>
      <c r="J50" s="254"/>
      <c r="K50" s="254"/>
      <c r="L50" s="254"/>
      <c r="O50" s="44"/>
      <c r="P50" s="45"/>
      <c r="Q50" s="46"/>
      <c r="R50" s="46"/>
      <c r="S50" s="46"/>
      <c r="T50" s="46"/>
      <c r="U50" s="46"/>
      <c r="V50" s="46"/>
    </row>
    <row r="51" spans="1:22" s="56" customFormat="1" ht="38.25" customHeight="1">
      <c r="B51" s="60"/>
      <c r="C51" s="254"/>
      <c r="D51" s="254"/>
      <c r="E51" s="254"/>
      <c r="F51" s="254"/>
      <c r="G51" s="254"/>
      <c r="H51" s="254"/>
      <c r="I51" s="254"/>
      <c r="J51" s="254"/>
      <c r="K51" s="254"/>
      <c r="L51" s="254"/>
      <c r="O51" s="44"/>
      <c r="P51" s="45"/>
      <c r="Q51" s="46"/>
      <c r="R51" s="46"/>
      <c r="S51" s="46"/>
      <c r="T51" s="46"/>
      <c r="U51" s="46"/>
      <c r="V51" s="46"/>
    </row>
    <row r="52" spans="1:22" s="56" customFormat="1" ht="12.75" customHeight="1">
      <c r="B52" s="65"/>
      <c r="C52" s="243"/>
      <c r="D52" s="243"/>
      <c r="E52" s="243"/>
      <c r="F52" s="243"/>
      <c r="G52" s="243"/>
      <c r="H52" s="243"/>
      <c r="I52" s="243"/>
      <c r="J52" s="243"/>
      <c r="K52" s="136"/>
      <c r="O52" s="44"/>
      <c r="P52" s="45"/>
      <c r="Q52" s="46"/>
      <c r="R52" s="46"/>
      <c r="S52" s="46"/>
      <c r="T52" s="46"/>
      <c r="U52" s="46"/>
      <c r="V52" s="46"/>
    </row>
    <row r="53" spans="1:22" s="196" customFormat="1" ht="20.25" customHeight="1">
      <c r="A53" s="191"/>
      <c r="B53" s="191"/>
      <c r="C53" s="252" t="s">
        <v>47</v>
      </c>
      <c r="D53" s="252"/>
      <c r="E53" s="252"/>
      <c r="F53" s="252"/>
      <c r="G53" s="252"/>
      <c r="H53" s="252"/>
      <c r="I53" s="252"/>
      <c r="J53" s="252"/>
      <c r="K53" s="192"/>
      <c r="L53" s="191"/>
      <c r="M53" s="191"/>
      <c r="N53" s="191"/>
      <c r="O53" s="193"/>
      <c r="P53" s="194"/>
      <c r="Q53" s="195"/>
      <c r="R53" s="195"/>
      <c r="S53" s="195"/>
      <c r="T53" s="195"/>
      <c r="U53" s="195"/>
      <c r="V53" s="195"/>
    </row>
    <row r="54" spans="1:22" s="56" customFormat="1" ht="19.5" customHeight="1">
      <c r="A54" s="274"/>
      <c r="B54" s="274"/>
      <c r="C54" s="274"/>
      <c r="D54" s="267"/>
      <c r="E54" s="267"/>
      <c r="F54" s="267"/>
      <c r="G54" s="267"/>
      <c r="H54" s="267"/>
      <c r="I54" s="267"/>
      <c r="J54" s="6"/>
      <c r="K54" s="132"/>
      <c r="L54" s="43"/>
      <c r="M54" s="43"/>
      <c r="N54" s="43"/>
      <c r="O54" s="44"/>
      <c r="P54" s="45"/>
      <c r="Q54" s="46"/>
      <c r="R54" s="46"/>
      <c r="S54" s="46"/>
      <c r="T54" s="46"/>
      <c r="U54" s="46"/>
      <c r="V54" s="46"/>
    </row>
    <row r="55" spans="1:22" ht="31.5" customHeight="1" thickBot="1">
      <c r="A55" s="43"/>
      <c r="B55" s="43"/>
      <c r="C55" s="43"/>
      <c r="D55" s="244" t="s">
        <v>75</v>
      </c>
      <c r="E55" s="245"/>
      <c r="F55" s="245"/>
      <c r="G55" s="245"/>
      <c r="H55" s="245"/>
      <c r="I55" s="43"/>
      <c r="J55" s="43"/>
      <c r="K55" s="132"/>
      <c r="L55" s="43"/>
      <c r="M55" s="43"/>
      <c r="N55" s="43"/>
      <c r="O55" s="44"/>
      <c r="P55" s="45"/>
      <c r="Q55" s="46"/>
      <c r="R55" s="46"/>
      <c r="S55" s="46"/>
      <c r="T55" s="46"/>
      <c r="U55" s="46"/>
      <c r="V55" s="46"/>
    </row>
    <row r="56" spans="1:22" ht="69.75" customHeight="1">
      <c r="A56" s="43"/>
      <c r="B56" s="43"/>
      <c r="C56" s="208"/>
      <c r="D56" s="264" t="s">
        <v>76</v>
      </c>
      <c r="E56" s="264"/>
      <c r="F56" s="209" t="s">
        <v>77</v>
      </c>
      <c r="G56" s="210" t="s">
        <v>78</v>
      </c>
      <c r="H56" s="43"/>
      <c r="I56" s="43"/>
      <c r="J56" s="43"/>
      <c r="K56" s="132"/>
      <c r="L56" s="43"/>
      <c r="M56" s="43"/>
      <c r="N56" s="43"/>
      <c r="O56" s="44"/>
      <c r="P56" s="45"/>
      <c r="Q56" s="46"/>
      <c r="R56" s="46"/>
      <c r="S56" s="46"/>
      <c r="T56" s="46"/>
      <c r="U56" s="46"/>
      <c r="V56" s="46"/>
    </row>
    <row r="57" spans="1:22" ht="58.5" customHeight="1">
      <c r="A57" s="43"/>
      <c r="B57" s="69"/>
      <c r="C57" s="145"/>
      <c r="D57" s="265" t="s">
        <v>79</v>
      </c>
      <c r="E57" s="265"/>
      <c r="F57" s="115"/>
      <c r="G57" s="211" t="str">
        <f>IF(F57="","&lt;&lt; Please select importance", Calculations!N13/#REF!)</f>
        <v>&lt;&lt; Please select importance</v>
      </c>
      <c r="H57" s="43"/>
      <c r="I57" s="43"/>
      <c r="J57" s="43"/>
      <c r="K57" s="132"/>
      <c r="L57" s="43"/>
      <c r="M57" s="43"/>
      <c r="N57" s="43"/>
      <c r="O57" s="44"/>
      <c r="P57" s="45"/>
      <c r="Q57" s="46"/>
      <c r="R57" s="46"/>
      <c r="S57" s="46"/>
      <c r="T57" s="46"/>
      <c r="U57" s="46"/>
      <c r="V57" s="46"/>
    </row>
    <row r="58" spans="1:22" ht="60" customHeight="1">
      <c r="A58" s="43"/>
      <c r="B58" s="69"/>
      <c r="C58" s="146"/>
      <c r="D58" s="266" t="s">
        <v>80</v>
      </c>
      <c r="E58" s="266"/>
      <c r="F58" s="116"/>
      <c r="G58" s="212" t="str">
        <f>IF(F58="","&lt;&lt; Please select importance", Calculations!N14/#REF!)</f>
        <v>&lt;&lt; Please select importance</v>
      </c>
      <c r="H58" s="43"/>
      <c r="I58" s="43"/>
      <c r="J58" s="43"/>
      <c r="K58" s="132"/>
      <c r="L58" s="43"/>
      <c r="M58" s="43"/>
      <c r="N58" s="43"/>
      <c r="O58" s="44"/>
      <c r="P58" s="45"/>
      <c r="Q58" s="46"/>
      <c r="R58" s="46"/>
      <c r="S58" s="46"/>
      <c r="T58" s="46"/>
      <c r="U58" s="46"/>
      <c r="V58" s="46"/>
    </row>
    <row r="59" spans="1:22" ht="60" customHeight="1">
      <c r="A59" s="43"/>
      <c r="B59" s="69"/>
      <c r="C59" s="146"/>
      <c r="D59" s="266" t="s">
        <v>81</v>
      </c>
      <c r="E59" s="266"/>
      <c r="F59" s="116"/>
      <c r="G59" s="212" t="str">
        <f>IF(F59="","&lt;&lt; Please select importance", Calculations!N15/#REF!)</f>
        <v>&lt;&lt; Please select importance</v>
      </c>
      <c r="H59" s="43"/>
      <c r="I59" s="43"/>
      <c r="J59" s="43"/>
      <c r="K59" s="132"/>
      <c r="L59" s="43"/>
      <c r="M59" s="43"/>
      <c r="N59" s="43"/>
      <c r="O59" s="44"/>
      <c r="P59" s="45"/>
      <c r="Q59" s="46"/>
      <c r="R59" s="46"/>
      <c r="S59" s="46"/>
      <c r="T59" s="46"/>
      <c r="U59" s="46"/>
      <c r="V59" s="46"/>
    </row>
    <row r="60" spans="1:22" ht="60" customHeight="1" thickBot="1">
      <c r="A60" s="43"/>
      <c r="B60" s="69"/>
      <c r="C60" s="147"/>
      <c r="D60" s="279" t="s">
        <v>82</v>
      </c>
      <c r="E60" s="279"/>
      <c r="F60" s="117"/>
      <c r="G60" s="213" t="str">
        <f>IF(F60="","&lt;&lt; Please select importance", Calculations!N16/#REF!)</f>
        <v>&lt;&lt; Please select importance</v>
      </c>
      <c r="H60" s="43"/>
      <c r="I60" s="43"/>
      <c r="J60" s="43"/>
      <c r="K60" s="132"/>
      <c r="L60" s="43"/>
      <c r="M60" s="43"/>
      <c r="N60" s="43"/>
      <c r="O60" s="44"/>
      <c r="P60" s="45"/>
      <c r="Q60" s="46"/>
      <c r="R60" s="46"/>
      <c r="S60" s="46"/>
      <c r="T60" s="46"/>
      <c r="U60" s="46"/>
      <c r="V60" s="46"/>
    </row>
    <row r="61" spans="1:22" s="218" customFormat="1" ht="25.5" customHeight="1">
      <c r="A61" s="214"/>
      <c r="B61" s="214"/>
      <c r="C61" s="214"/>
      <c r="D61" s="206" t="s">
        <v>62</v>
      </c>
      <c r="E61" s="214"/>
      <c r="F61" s="214"/>
      <c r="G61" s="214"/>
      <c r="H61" s="214"/>
      <c r="I61" s="214"/>
      <c r="J61" s="214"/>
      <c r="K61" s="214"/>
      <c r="L61" s="214"/>
      <c r="M61" s="214"/>
      <c r="N61" s="214"/>
      <c r="O61" s="215"/>
      <c r="P61" s="216"/>
      <c r="Q61" s="217"/>
      <c r="R61" s="217"/>
      <c r="S61" s="217"/>
      <c r="T61" s="217"/>
      <c r="U61" s="217"/>
      <c r="V61" s="217"/>
    </row>
    <row r="62" spans="1:22" ht="24.95" customHeight="1">
      <c r="A62" s="43"/>
      <c r="B62" s="43"/>
      <c r="C62" s="43"/>
      <c r="D62" s="43"/>
      <c r="E62" s="43"/>
      <c r="F62" s="43"/>
      <c r="G62" s="43"/>
      <c r="H62" s="43"/>
      <c r="I62" s="43"/>
      <c r="J62" s="43"/>
      <c r="K62" s="132"/>
      <c r="L62" s="43"/>
      <c r="M62" s="43"/>
      <c r="N62" s="43"/>
      <c r="O62" s="44"/>
      <c r="P62" s="45"/>
      <c r="Q62" s="46"/>
      <c r="R62" s="46"/>
      <c r="S62" s="46"/>
      <c r="T62" s="46"/>
      <c r="U62" s="46"/>
      <c r="V62" s="46"/>
    </row>
    <row r="63" spans="1:22" ht="15" thickBot="1">
      <c r="A63" s="43"/>
      <c r="B63" s="43"/>
      <c r="C63" s="43"/>
      <c r="D63" s="43"/>
      <c r="E63" s="43"/>
      <c r="F63" s="43"/>
      <c r="G63" s="43"/>
      <c r="H63" s="43"/>
      <c r="I63" s="43"/>
      <c r="J63" s="43"/>
      <c r="K63" s="132"/>
      <c r="L63" s="43"/>
      <c r="M63" s="43"/>
      <c r="N63" s="43"/>
      <c r="O63" s="44"/>
      <c r="P63" s="45"/>
      <c r="Q63" s="46"/>
      <c r="R63" s="46"/>
      <c r="S63" s="46"/>
      <c r="T63" s="46"/>
      <c r="U63" s="46"/>
      <c r="V63" s="46"/>
    </row>
    <row r="64" spans="1:22" s="55" customFormat="1" ht="40.5" customHeight="1" thickTop="1" thickBot="1">
      <c r="A64" s="198"/>
      <c r="B64" s="198"/>
      <c r="C64" s="207" t="s">
        <v>83</v>
      </c>
      <c r="D64" s="207"/>
      <c r="E64" s="198"/>
      <c r="F64" s="198"/>
      <c r="G64" s="198"/>
      <c r="H64" s="198"/>
      <c r="I64" s="198"/>
      <c r="J64" s="198"/>
      <c r="K64" s="199"/>
      <c r="L64" s="198"/>
      <c r="M64" s="198"/>
      <c r="N64" s="198"/>
      <c r="O64" s="53"/>
      <c r="P64" s="54"/>
      <c r="Q64" s="46"/>
      <c r="R64" s="46"/>
      <c r="S64" s="46"/>
      <c r="T64" s="46"/>
      <c r="U64" s="46"/>
      <c r="V64" s="46"/>
    </row>
    <row r="65" spans="1:22" s="56" customFormat="1">
      <c r="K65" s="136"/>
      <c r="O65" s="44"/>
      <c r="P65" s="45"/>
      <c r="Q65" s="46"/>
      <c r="R65" s="46"/>
      <c r="S65" s="46"/>
      <c r="T65" s="46"/>
      <c r="U65" s="46"/>
      <c r="V65" s="46"/>
    </row>
    <row r="66" spans="1:22" s="56" customFormat="1" ht="15">
      <c r="B66" s="57" t="s">
        <v>41</v>
      </c>
      <c r="C66" s="269" t="s">
        <v>84</v>
      </c>
      <c r="D66" s="269"/>
      <c r="E66" s="269"/>
      <c r="F66" s="60"/>
      <c r="G66" s="60"/>
      <c r="H66" s="60"/>
      <c r="I66" s="60"/>
      <c r="J66" s="60"/>
      <c r="K66" s="139"/>
      <c r="L66" s="60"/>
      <c r="O66" s="44"/>
      <c r="P66" s="45"/>
      <c r="Q66" s="46"/>
      <c r="R66" s="46"/>
      <c r="S66" s="46"/>
      <c r="T66" s="46"/>
      <c r="U66" s="46"/>
      <c r="V66" s="46"/>
    </row>
    <row r="67" spans="1:22" s="56" customFormat="1" ht="16.899999999999999" customHeight="1">
      <c r="B67" s="57"/>
      <c r="C67" s="61"/>
      <c r="D67" s="60"/>
      <c r="E67" s="60"/>
      <c r="F67" s="60"/>
      <c r="G67" s="60"/>
      <c r="H67" s="60"/>
      <c r="I67" s="60"/>
      <c r="J67" s="60"/>
      <c r="K67" s="139"/>
      <c r="L67" s="60"/>
      <c r="O67" s="44"/>
      <c r="P67" s="45"/>
      <c r="Q67" s="46"/>
      <c r="R67" s="46"/>
      <c r="S67" s="46"/>
      <c r="T67" s="46"/>
      <c r="U67" s="46"/>
      <c r="V67" s="46"/>
    </row>
    <row r="68" spans="1:22" s="56" customFormat="1" ht="108" customHeight="1">
      <c r="B68" s="57" t="s">
        <v>43</v>
      </c>
      <c r="C68" s="270" t="s">
        <v>85</v>
      </c>
      <c r="D68" s="258"/>
      <c r="E68" s="258"/>
      <c r="F68" s="258"/>
      <c r="G68" s="258"/>
      <c r="H68" s="258"/>
      <c r="I68" s="258"/>
      <c r="J68" s="258"/>
      <c r="K68" s="63"/>
      <c r="L68" s="70"/>
      <c r="O68" s="44"/>
      <c r="P68" s="45"/>
      <c r="Q68" s="46"/>
      <c r="R68" s="46"/>
      <c r="S68" s="46"/>
      <c r="T68" s="46"/>
      <c r="U68" s="46"/>
      <c r="V68" s="46"/>
    </row>
    <row r="69" spans="1:22" s="56" customFormat="1" ht="19.149999999999999" customHeight="1">
      <c r="B69" s="71"/>
      <c r="C69" s="60"/>
      <c r="D69" s="60"/>
      <c r="E69" s="60"/>
      <c r="F69" s="60"/>
      <c r="G69" s="60"/>
      <c r="H69" s="60"/>
      <c r="I69" s="60"/>
      <c r="J69" s="60"/>
      <c r="K69" s="139"/>
      <c r="L69" s="60"/>
      <c r="O69" s="44"/>
      <c r="P69" s="45"/>
      <c r="Q69" s="46"/>
      <c r="R69" s="46"/>
      <c r="S69" s="46"/>
      <c r="T69" s="46"/>
      <c r="U69" s="46"/>
      <c r="V69" s="46"/>
    </row>
    <row r="70" spans="1:22" s="56" customFormat="1" ht="62.25" customHeight="1">
      <c r="B70" s="57" t="s">
        <v>45</v>
      </c>
      <c r="C70" s="257" t="s">
        <v>86</v>
      </c>
      <c r="D70" s="258"/>
      <c r="E70" s="258"/>
      <c r="F70" s="258"/>
      <c r="G70" s="258"/>
      <c r="H70" s="258"/>
      <c r="I70" s="258"/>
      <c r="J70" s="258"/>
      <c r="K70" s="257"/>
      <c r="L70" s="258"/>
      <c r="O70" s="44"/>
      <c r="P70" s="45"/>
      <c r="Q70" s="46"/>
      <c r="R70" s="46"/>
      <c r="S70" s="46"/>
      <c r="T70" s="46"/>
      <c r="U70" s="46"/>
      <c r="V70" s="46"/>
    </row>
    <row r="71" spans="1:22" s="56" customFormat="1" ht="19.149999999999999" customHeight="1">
      <c r="B71" s="71"/>
      <c r="C71" s="60"/>
      <c r="D71" s="60"/>
      <c r="E71" s="60"/>
      <c r="F71" s="60"/>
      <c r="G71" s="60"/>
      <c r="H71" s="60"/>
      <c r="I71" s="60"/>
      <c r="J71" s="60"/>
      <c r="K71" s="139"/>
      <c r="L71" s="60"/>
      <c r="O71" s="44"/>
      <c r="P71" s="45"/>
      <c r="Q71" s="46"/>
      <c r="R71" s="46"/>
      <c r="S71" s="46"/>
      <c r="T71" s="46"/>
      <c r="U71" s="46"/>
      <c r="V71" s="46"/>
    </row>
    <row r="72" spans="1:22" s="56" customFormat="1" ht="93.75" customHeight="1">
      <c r="B72" s="74" t="s">
        <v>87</v>
      </c>
      <c r="C72" s="249" t="s">
        <v>88</v>
      </c>
      <c r="D72" s="254"/>
      <c r="E72" s="254"/>
      <c r="F72" s="254"/>
      <c r="G72" s="254"/>
      <c r="H72" s="254"/>
      <c r="I72" s="254"/>
      <c r="J72" s="254"/>
      <c r="K72" s="136"/>
      <c r="L72" s="75"/>
      <c r="O72" s="44"/>
      <c r="P72" s="45"/>
      <c r="Q72" s="46"/>
      <c r="R72" s="46"/>
      <c r="S72" s="46"/>
      <c r="T72" s="46"/>
      <c r="U72" s="46"/>
      <c r="V72" s="46"/>
    </row>
    <row r="73" spans="1:22" s="56" customFormat="1" ht="12.75" customHeight="1">
      <c r="B73" s="65"/>
      <c r="C73" s="243"/>
      <c r="D73" s="243"/>
      <c r="E73" s="243"/>
      <c r="F73" s="243"/>
      <c r="G73" s="243"/>
      <c r="H73" s="243"/>
      <c r="I73" s="243"/>
      <c r="J73" s="243"/>
      <c r="K73" s="136"/>
      <c r="O73" s="44"/>
      <c r="P73" s="45"/>
      <c r="Q73" s="46"/>
      <c r="R73" s="46"/>
      <c r="S73" s="46"/>
      <c r="T73" s="46"/>
      <c r="U73" s="46"/>
      <c r="V73" s="46"/>
    </row>
    <row r="74" spans="1:22" s="196" customFormat="1" ht="20.25" customHeight="1">
      <c r="A74" s="191"/>
      <c r="B74" s="191"/>
      <c r="C74" s="252" t="s">
        <v>47</v>
      </c>
      <c r="D74" s="252"/>
      <c r="E74" s="252"/>
      <c r="F74" s="252"/>
      <c r="G74" s="252"/>
      <c r="H74" s="252"/>
      <c r="I74" s="252"/>
      <c r="J74" s="252"/>
      <c r="K74" s="192"/>
      <c r="L74" s="191"/>
      <c r="M74" s="191"/>
      <c r="N74" s="191"/>
      <c r="O74" s="193"/>
      <c r="P74" s="194"/>
      <c r="Q74" s="195"/>
      <c r="R74" s="195"/>
      <c r="S74" s="195"/>
      <c r="T74" s="195"/>
      <c r="U74" s="195"/>
      <c r="V74" s="195"/>
    </row>
    <row r="75" spans="1:22" ht="28.15" customHeight="1">
      <c r="C75" s="188"/>
      <c r="D75" s="188"/>
      <c r="E75" s="188"/>
      <c r="F75" s="188"/>
      <c r="G75" s="188"/>
      <c r="H75" s="188"/>
      <c r="I75" s="188"/>
      <c r="J75" s="188"/>
      <c r="O75" s="44"/>
      <c r="P75" s="45"/>
      <c r="Q75" s="46"/>
      <c r="R75" s="46"/>
      <c r="S75" s="46"/>
      <c r="T75" s="46"/>
      <c r="U75" s="46"/>
      <c r="V75" s="46"/>
    </row>
    <row r="76" spans="1:22" ht="28.15" customHeight="1">
      <c r="A76" s="43"/>
      <c r="B76" s="43"/>
      <c r="C76" s="166"/>
      <c r="D76" s="244" t="s">
        <v>89</v>
      </c>
      <c r="E76" s="245"/>
      <c r="F76" s="245"/>
      <c r="G76" s="245"/>
      <c r="H76" s="245"/>
      <c r="I76" s="166"/>
      <c r="J76" s="166"/>
      <c r="K76" s="132"/>
      <c r="L76" s="43"/>
      <c r="M76" s="43"/>
      <c r="N76" s="43"/>
      <c r="O76" s="44"/>
      <c r="P76" s="45"/>
      <c r="Q76" s="46"/>
      <c r="R76" s="46"/>
      <c r="S76" s="46"/>
      <c r="T76" s="46"/>
      <c r="U76" s="46"/>
      <c r="V76" s="46"/>
    </row>
    <row r="77" spans="1:22" ht="27" customHeight="1">
      <c r="A77" s="43"/>
      <c r="B77" s="43"/>
      <c r="C77" s="277" t="s">
        <v>90</v>
      </c>
      <c r="D77" s="277"/>
      <c r="E77" s="167" t="s">
        <v>91</v>
      </c>
      <c r="F77" s="167" t="s">
        <v>92</v>
      </c>
      <c r="G77" s="262" t="s">
        <v>93</v>
      </c>
      <c r="H77" s="262"/>
      <c r="I77" s="262"/>
      <c r="J77" s="262"/>
      <c r="K77" s="262"/>
      <c r="L77" s="262"/>
      <c r="M77" s="263"/>
      <c r="N77" s="43"/>
      <c r="O77" s="44"/>
      <c r="P77" s="45"/>
      <c r="Q77" s="46"/>
      <c r="R77" s="46"/>
      <c r="S77" s="46"/>
      <c r="T77" s="46"/>
      <c r="U77" s="46"/>
      <c r="V77" s="46"/>
    </row>
    <row r="78" spans="1:22" ht="21.75" customHeight="1" thickBot="1">
      <c r="A78" s="43"/>
      <c r="B78" s="43"/>
      <c r="C78" s="43"/>
      <c r="D78" s="43"/>
      <c r="E78" s="43"/>
      <c r="F78" s="43"/>
      <c r="K78" s="31"/>
      <c r="N78" s="43"/>
      <c r="O78" s="44"/>
      <c r="P78" s="45"/>
      <c r="Q78" s="46"/>
      <c r="R78" s="46"/>
      <c r="S78" s="46"/>
      <c r="T78" s="46"/>
      <c r="U78" s="46"/>
      <c r="V78" s="46"/>
    </row>
    <row r="79" spans="1:22" ht="60" customHeight="1" thickBot="1">
      <c r="A79" s="43"/>
      <c r="B79" s="43"/>
      <c r="C79" s="43"/>
      <c r="D79" s="76"/>
      <c r="G79" s="158" t="str">
        <f>IF($D$24=0,"",$D$24)</f>
        <v/>
      </c>
      <c r="H79" s="158" t="str">
        <f>IF($D$25=0,"",$D$25)</f>
        <v/>
      </c>
      <c r="I79" s="158" t="str">
        <f>IF($D$26=0,"",$D$26)</f>
        <v/>
      </c>
      <c r="J79" s="158" t="str">
        <f>IF($D$27=0,"",$D$27)</f>
        <v/>
      </c>
      <c r="K79" s="158" t="str">
        <f>IF($D$28=0,"",$D$28)</f>
        <v/>
      </c>
      <c r="L79" s="158" t="str">
        <f>IF($D$29=0,"",$D$29)</f>
        <v/>
      </c>
      <c r="M79" s="158" t="str">
        <f>IF($D$30=0,"",$D$30)</f>
        <v/>
      </c>
      <c r="N79" s="43"/>
      <c r="O79" s="44"/>
      <c r="P79" s="45"/>
      <c r="Q79" s="46"/>
      <c r="R79" s="46"/>
      <c r="S79" s="46"/>
      <c r="T79" s="46"/>
      <c r="U79" s="46"/>
      <c r="V79" s="46"/>
    </row>
    <row r="80" spans="1:22" ht="19.899999999999999" customHeight="1">
      <c r="A80" s="43"/>
      <c r="B80" s="43"/>
      <c r="C80" s="271" t="s">
        <v>94</v>
      </c>
      <c r="D80" s="271"/>
      <c r="E80" s="259" t="s">
        <v>95</v>
      </c>
      <c r="F80" s="219" t="s">
        <v>96</v>
      </c>
      <c r="G80" s="226"/>
      <c r="H80" s="227"/>
      <c r="I80" s="226"/>
      <c r="J80" s="227"/>
      <c r="K80" s="226"/>
      <c r="L80" s="227"/>
      <c r="M80" s="226"/>
      <c r="N80" s="43"/>
      <c r="O80" s="44"/>
      <c r="P80" s="45"/>
      <c r="Q80" s="46"/>
      <c r="R80" s="46"/>
      <c r="S80" s="46"/>
      <c r="T80" s="46"/>
      <c r="U80" s="46"/>
      <c r="V80" s="46"/>
    </row>
    <row r="81" spans="1:22" ht="19.899999999999999" customHeight="1">
      <c r="A81" s="43"/>
      <c r="B81" s="43"/>
      <c r="C81" s="272"/>
      <c r="D81" s="272"/>
      <c r="E81" s="260"/>
      <c r="F81" s="220" t="s">
        <v>97</v>
      </c>
      <c r="G81" s="228"/>
      <c r="H81" s="229"/>
      <c r="I81" s="228"/>
      <c r="J81" s="229"/>
      <c r="K81" s="228"/>
      <c r="L81" s="229"/>
      <c r="M81" s="228"/>
      <c r="N81" s="43"/>
      <c r="O81" s="44"/>
      <c r="P81" s="45"/>
      <c r="Q81" s="46"/>
      <c r="R81" s="46"/>
      <c r="S81" s="46"/>
      <c r="T81" s="46"/>
      <c r="U81" s="46"/>
      <c r="V81" s="46"/>
    </row>
    <row r="82" spans="1:22" ht="19.899999999999999" customHeight="1">
      <c r="A82" s="43"/>
      <c r="B82" s="43"/>
      <c r="C82" s="272"/>
      <c r="D82" s="272"/>
      <c r="E82" s="260"/>
      <c r="F82" s="220" t="s">
        <v>98</v>
      </c>
      <c r="G82" s="228"/>
      <c r="H82" s="229"/>
      <c r="I82" s="228"/>
      <c r="J82" s="229"/>
      <c r="K82" s="228"/>
      <c r="L82" s="229"/>
      <c r="M82" s="228"/>
      <c r="N82" s="43"/>
      <c r="O82" s="44"/>
      <c r="P82" s="45"/>
      <c r="Q82" s="46"/>
      <c r="R82" s="46"/>
      <c r="S82" s="46"/>
      <c r="T82" s="46"/>
      <c r="U82" s="46"/>
      <c r="V82" s="46"/>
    </row>
    <row r="83" spans="1:22" ht="19.899999999999999" customHeight="1">
      <c r="A83" s="43"/>
      <c r="B83" s="43"/>
      <c r="C83" s="272"/>
      <c r="D83" s="272"/>
      <c r="E83" s="260"/>
      <c r="F83" s="220" t="s">
        <v>99</v>
      </c>
      <c r="G83" s="228"/>
      <c r="H83" s="229"/>
      <c r="I83" s="228"/>
      <c r="J83" s="229"/>
      <c r="K83" s="228"/>
      <c r="L83" s="229"/>
      <c r="M83" s="228"/>
      <c r="N83" s="43"/>
      <c r="O83" s="44"/>
      <c r="P83" s="45"/>
      <c r="Q83" s="46"/>
      <c r="R83" s="46"/>
      <c r="S83" s="46"/>
      <c r="T83" s="46"/>
      <c r="U83" s="46"/>
      <c r="V83" s="46"/>
    </row>
    <row r="84" spans="1:22" ht="19.899999999999999" customHeight="1" thickBot="1">
      <c r="A84" s="43"/>
      <c r="B84" s="43"/>
      <c r="C84" s="273"/>
      <c r="D84" s="273"/>
      <c r="E84" s="261"/>
      <c r="F84" s="221" t="s">
        <v>100</v>
      </c>
      <c r="G84" s="230"/>
      <c r="H84" s="231"/>
      <c r="I84" s="230"/>
      <c r="J84" s="231"/>
      <c r="K84" s="230"/>
      <c r="L84" s="231"/>
      <c r="M84" s="230"/>
      <c r="N84" s="43"/>
      <c r="O84" s="44"/>
      <c r="P84" s="45"/>
      <c r="Q84" s="46"/>
      <c r="R84" s="46"/>
      <c r="S84" s="46"/>
      <c r="T84" s="46"/>
      <c r="U84" s="46"/>
      <c r="V84" s="46"/>
    </row>
    <row r="85" spans="1:22" ht="19.899999999999999" customHeight="1" thickBot="1">
      <c r="A85" s="43"/>
      <c r="B85" s="43"/>
      <c r="C85" s="151"/>
      <c r="D85" s="151"/>
      <c r="E85" s="152"/>
      <c r="F85" s="222"/>
      <c r="G85" s="222"/>
      <c r="H85" s="222"/>
      <c r="I85" s="222"/>
      <c r="J85" s="222"/>
      <c r="K85" s="222"/>
      <c r="L85" s="222"/>
      <c r="M85" s="222"/>
      <c r="N85" s="43"/>
      <c r="O85" s="44"/>
      <c r="P85" s="45"/>
      <c r="Q85" s="46"/>
      <c r="R85" s="46"/>
      <c r="S85" s="46"/>
      <c r="T85" s="46"/>
      <c r="U85" s="46"/>
      <c r="V85" s="46"/>
    </row>
    <row r="86" spans="1:22" ht="60" customHeight="1" thickBot="1">
      <c r="A86" s="43"/>
      <c r="B86" s="43"/>
      <c r="C86" s="151"/>
      <c r="D86" s="151"/>
      <c r="E86" s="152"/>
      <c r="F86" s="222"/>
      <c r="G86" s="158" t="str">
        <f>IF($D$24=0,"",$D$24)</f>
        <v/>
      </c>
      <c r="H86" s="158" t="str">
        <f>IF($D$25=0,"",$D$25)</f>
        <v/>
      </c>
      <c r="I86" s="158" t="str">
        <f>IF($D$26=0,"",$D$26)</f>
        <v/>
      </c>
      <c r="J86" s="158" t="str">
        <f>IF($D$27=0,"",$D$27)</f>
        <v/>
      </c>
      <c r="K86" s="158" t="str">
        <f>IF($D$28=0,"",$D$28)</f>
        <v/>
      </c>
      <c r="L86" s="158" t="str">
        <f>IF($D$29=0,"",$D$29)</f>
        <v/>
      </c>
      <c r="M86" s="158" t="str">
        <f>IF($D$30=0,"",$D$30)</f>
        <v/>
      </c>
      <c r="N86" s="43"/>
      <c r="O86" s="44"/>
      <c r="P86" s="45"/>
      <c r="Q86" s="46"/>
      <c r="R86" s="46"/>
      <c r="S86" s="46"/>
      <c r="T86" s="46"/>
      <c r="U86" s="46"/>
      <c r="V86" s="46"/>
    </row>
    <row r="87" spans="1:22" ht="19.899999999999999" customHeight="1">
      <c r="A87" s="43"/>
      <c r="B87" s="43"/>
      <c r="C87" s="271" t="s">
        <v>94</v>
      </c>
      <c r="D87" s="271"/>
      <c r="E87" s="259" t="s">
        <v>101</v>
      </c>
      <c r="F87" s="219" t="s">
        <v>96</v>
      </c>
      <c r="G87" s="226"/>
      <c r="H87" s="227"/>
      <c r="I87" s="226"/>
      <c r="J87" s="227"/>
      <c r="K87" s="226"/>
      <c r="L87" s="227"/>
      <c r="M87" s="226"/>
      <c r="N87" s="43"/>
      <c r="O87" s="44"/>
      <c r="P87" s="45"/>
      <c r="Q87" s="46"/>
      <c r="R87" s="46"/>
      <c r="S87" s="46"/>
      <c r="T87" s="46"/>
      <c r="U87" s="46"/>
      <c r="V87" s="46"/>
    </row>
    <row r="88" spans="1:22" ht="19.899999999999999" customHeight="1">
      <c r="A88" s="43"/>
      <c r="B88" s="43"/>
      <c r="C88" s="272"/>
      <c r="D88" s="272"/>
      <c r="E88" s="260"/>
      <c r="F88" s="220" t="s">
        <v>97</v>
      </c>
      <c r="G88" s="228"/>
      <c r="H88" s="229"/>
      <c r="I88" s="228"/>
      <c r="J88" s="229"/>
      <c r="K88" s="228"/>
      <c r="L88" s="229"/>
      <c r="M88" s="228"/>
      <c r="N88" s="43"/>
      <c r="O88" s="44"/>
      <c r="P88" s="45"/>
      <c r="Q88" s="46"/>
      <c r="R88" s="46"/>
      <c r="S88" s="46"/>
      <c r="T88" s="46"/>
      <c r="U88" s="46"/>
      <c r="V88" s="46"/>
    </row>
    <row r="89" spans="1:22" ht="19.899999999999999" customHeight="1">
      <c r="A89" s="43"/>
      <c r="B89" s="43"/>
      <c r="C89" s="272"/>
      <c r="D89" s="272"/>
      <c r="E89" s="260"/>
      <c r="F89" s="220" t="s">
        <v>98</v>
      </c>
      <c r="G89" s="228"/>
      <c r="H89" s="229"/>
      <c r="I89" s="228"/>
      <c r="J89" s="229"/>
      <c r="K89" s="228"/>
      <c r="L89" s="229"/>
      <c r="M89" s="228"/>
      <c r="N89" s="43"/>
      <c r="O89" s="44"/>
      <c r="P89" s="45"/>
      <c r="Q89" s="46"/>
      <c r="R89" s="46"/>
      <c r="S89" s="46"/>
      <c r="T89" s="46"/>
      <c r="U89" s="46"/>
      <c r="V89" s="46"/>
    </row>
    <row r="90" spans="1:22" ht="19.899999999999999" customHeight="1">
      <c r="A90" s="43"/>
      <c r="B90" s="43"/>
      <c r="C90" s="272"/>
      <c r="D90" s="272"/>
      <c r="E90" s="260"/>
      <c r="F90" s="220" t="s">
        <v>99</v>
      </c>
      <c r="G90" s="228"/>
      <c r="H90" s="229"/>
      <c r="I90" s="228"/>
      <c r="J90" s="229"/>
      <c r="K90" s="228"/>
      <c r="L90" s="229"/>
      <c r="M90" s="228"/>
      <c r="N90" s="43"/>
      <c r="O90" s="44"/>
      <c r="P90" s="45"/>
      <c r="Q90" s="46"/>
      <c r="R90" s="46"/>
      <c r="S90" s="46"/>
      <c r="T90" s="46"/>
      <c r="U90" s="46"/>
      <c r="V90" s="46"/>
    </row>
    <row r="91" spans="1:22" ht="19.899999999999999" customHeight="1" thickBot="1">
      <c r="A91" s="43"/>
      <c r="B91" s="43"/>
      <c r="C91" s="273"/>
      <c r="D91" s="273"/>
      <c r="E91" s="261"/>
      <c r="F91" s="221" t="s">
        <v>100</v>
      </c>
      <c r="G91" s="230"/>
      <c r="H91" s="231"/>
      <c r="I91" s="230"/>
      <c r="J91" s="231"/>
      <c r="K91" s="230"/>
      <c r="L91" s="231"/>
      <c r="M91" s="230"/>
      <c r="N91" s="43"/>
      <c r="O91" s="44"/>
      <c r="P91" s="45"/>
      <c r="Q91" s="46"/>
      <c r="R91" s="46"/>
      <c r="S91" s="46"/>
      <c r="T91" s="46"/>
      <c r="U91" s="46"/>
      <c r="V91" s="46"/>
    </row>
    <row r="92" spans="1:22" ht="19.899999999999999" customHeight="1" thickBot="1">
      <c r="A92" s="43"/>
      <c r="B92" s="43"/>
      <c r="C92" s="151"/>
      <c r="D92" s="151"/>
      <c r="E92" s="152"/>
      <c r="F92" s="223"/>
      <c r="G92" s="223"/>
      <c r="H92" s="223"/>
      <c r="I92" s="223"/>
      <c r="J92" s="223"/>
      <c r="K92" s="223"/>
      <c r="L92" s="223"/>
      <c r="M92" s="223"/>
      <c r="N92" s="43"/>
      <c r="O92" s="44"/>
      <c r="P92" s="45"/>
      <c r="Q92" s="46"/>
      <c r="R92" s="46"/>
      <c r="S92" s="46"/>
      <c r="T92" s="46"/>
      <c r="U92" s="46"/>
      <c r="V92" s="46"/>
    </row>
    <row r="93" spans="1:22" ht="60" customHeight="1" thickBot="1">
      <c r="A93" s="43"/>
      <c r="B93" s="43"/>
      <c r="C93" s="151"/>
      <c r="D93" s="151"/>
      <c r="E93" s="152"/>
      <c r="F93" s="223"/>
      <c r="G93" s="158" t="str">
        <f>IF($D$24=0,"",$D$24)</f>
        <v/>
      </c>
      <c r="H93" s="158" t="str">
        <f>IF($D$25=0,"",$D$25)</f>
        <v/>
      </c>
      <c r="I93" s="158" t="str">
        <f>IF($D$26=0,"",$D$26)</f>
        <v/>
      </c>
      <c r="J93" s="158" t="str">
        <f>IF($D$27=0,"",$D$27)</f>
        <v/>
      </c>
      <c r="K93" s="158" t="str">
        <f>IF($D$28=0,"",$D$28)</f>
        <v/>
      </c>
      <c r="L93" s="158" t="str">
        <f>IF($D$29=0,"",$D$29)</f>
        <v/>
      </c>
      <c r="M93" s="158" t="str">
        <f>IF($D$30=0,"",$D$30)</f>
        <v/>
      </c>
      <c r="N93" s="43"/>
      <c r="O93" s="44"/>
      <c r="P93" s="45"/>
      <c r="Q93" s="46"/>
      <c r="R93" s="46"/>
      <c r="S93" s="46"/>
      <c r="T93" s="46"/>
      <c r="U93" s="46"/>
      <c r="V93" s="46"/>
    </row>
    <row r="94" spans="1:22" ht="19.899999999999999" customHeight="1">
      <c r="A94" s="43"/>
      <c r="B94" s="43"/>
      <c r="C94" s="271" t="s">
        <v>102</v>
      </c>
      <c r="D94" s="271"/>
      <c r="E94" s="259" t="s">
        <v>103</v>
      </c>
      <c r="F94" s="219" t="s">
        <v>96</v>
      </c>
      <c r="G94" s="226"/>
      <c r="H94" s="227"/>
      <c r="I94" s="226"/>
      <c r="J94" s="227"/>
      <c r="K94" s="226"/>
      <c r="L94" s="227"/>
      <c r="M94" s="226"/>
      <c r="N94" s="43"/>
      <c r="O94" s="44"/>
      <c r="P94" s="45"/>
      <c r="Q94" s="46"/>
      <c r="R94" s="46"/>
      <c r="S94" s="46"/>
      <c r="T94" s="46"/>
      <c r="U94" s="46"/>
      <c r="V94" s="46"/>
    </row>
    <row r="95" spans="1:22" ht="19.899999999999999" customHeight="1">
      <c r="A95" s="43"/>
      <c r="B95" s="43"/>
      <c r="C95" s="272"/>
      <c r="D95" s="272"/>
      <c r="E95" s="260"/>
      <c r="F95" s="220" t="s">
        <v>97</v>
      </c>
      <c r="G95" s="228"/>
      <c r="H95" s="229"/>
      <c r="I95" s="228"/>
      <c r="J95" s="229"/>
      <c r="K95" s="228"/>
      <c r="L95" s="229"/>
      <c r="M95" s="228"/>
      <c r="N95" s="43"/>
      <c r="O95" s="44"/>
      <c r="P95" s="45"/>
      <c r="Q95" s="46"/>
      <c r="R95" s="46"/>
      <c r="S95" s="46"/>
      <c r="T95" s="46"/>
      <c r="U95" s="46"/>
      <c r="V95" s="46"/>
    </row>
    <row r="96" spans="1:22" ht="19.899999999999999" customHeight="1">
      <c r="A96" s="43"/>
      <c r="B96" s="43"/>
      <c r="C96" s="272"/>
      <c r="D96" s="272"/>
      <c r="E96" s="260"/>
      <c r="F96" s="220" t="s">
        <v>98</v>
      </c>
      <c r="G96" s="228"/>
      <c r="H96" s="229"/>
      <c r="I96" s="228"/>
      <c r="J96" s="229"/>
      <c r="K96" s="228"/>
      <c r="L96" s="229"/>
      <c r="M96" s="228"/>
      <c r="N96" s="43"/>
      <c r="O96" s="44"/>
      <c r="P96" s="45"/>
      <c r="Q96" s="46"/>
      <c r="R96" s="46"/>
      <c r="S96" s="46"/>
      <c r="T96" s="46"/>
      <c r="U96" s="46"/>
      <c r="V96" s="46"/>
    </row>
    <row r="97" spans="1:22" ht="19.899999999999999" customHeight="1">
      <c r="A97" s="43"/>
      <c r="B97" s="43"/>
      <c r="C97" s="272"/>
      <c r="D97" s="272"/>
      <c r="E97" s="260"/>
      <c r="F97" s="220" t="s">
        <v>99</v>
      </c>
      <c r="G97" s="228"/>
      <c r="H97" s="229"/>
      <c r="I97" s="228"/>
      <c r="J97" s="229"/>
      <c r="K97" s="228"/>
      <c r="L97" s="229"/>
      <c r="M97" s="228"/>
      <c r="N97" s="43"/>
      <c r="O97" s="44"/>
      <c r="P97" s="45"/>
      <c r="Q97" s="46"/>
      <c r="R97" s="46"/>
      <c r="S97" s="46"/>
      <c r="T97" s="46"/>
      <c r="U97" s="46"/>
      <c r="V97" s="46"/>
    </row>
    <row r="98" spans="1:22" ht="19.899999999999999" customHeight="1" thickBot="1">
      <c r="A98" s="43"/>
      <c r="B98" s="43"/>
      <c r="C98" s="273"/>
      <c r="D98" s="273"/>
      <c r="E98" s="261"/>
      <c r="F98" s="221" t="s">
        <v>100</v>
      </c>
      <c r="G98" s="230"/>
      <c r="H98" s="231"/>
      <c r="I98" s="230"/>
      <c r="J98" s="231"/>
      <c r="K98" s="230"/>
      <c r="L98" s="231"/>
      <c r="M98" s="230"/>
      <c r="N98" s="43"/>
      <c r="O98" s="44"/>
      <c r="P98" s="45"/>
      <c r="Q98" s="46"/>
      <c r="R98" s="46"/>
      <c r="S98" s="46"/>
      <c r="T98" s="46"/>
      <c r="U98" s="46"/>
      <c r="V98" s="46"/>
    </row>
    <row r="99" spans="1:22" ht="19.899999999999999" customHeight="1" thickBot="1">
      <c r="A99" s="43"/>
      <c r="B99" s="43"/>
      <c r="C99" s="151"/>
      <c r="D99" s="151"/>
      <c r="E99" s="152"/>
      <c r="F99" s="222"/>
      <c r="G99" s="222"/>
      <c r="H99" s="222"/>
      <c r="I99" s="222"/>
      <c r="J99" s="222"/>
      <c r="K99" s="222"/>
      <c r="L99" s="222"/>
      <c r="M99" s="222"/>
      <c r="N99" s="43"/>
      <c r="O99" s="44"/>
      <c r="P99" s="45"/>
      <c r="Q99" s="46"/>
      <c r="R99" s="46"/>
      <c r="S99" s="46"/>
      <c r="T99" s="46"/>
      <c r="U99" s="46"/>
      <c r="V99" s="46"/>
    </row>
    <row r="100" spans="1:22" ht="60" customHeight="1">
      <c r="A100" s="43"/>
      <c r="B100" s="43"/>
      <c r="C100" s="151"/>
      <c r="D100" s="151"/>
      <c r="E100" s="152"/>
      <c r="F100" s="222"/>
      <c r="G100" s="158" t="str">
        <f>IF($D$24=0,"",$D$24)</f>
        <v/>
      </c>
      <c r="H100" s="158" t="str">
        <f>IF($D$25=0,"",$D$25)</f>
        <v/>
      </c>
      <c r="I100" s="158" t="str">
        <f>IF($D$26=0,"",$D$26)</f>
        <v/>
      </c>
      <c r="J100" s="158" t="str">
        <f>IF($D$27=0,"",$D$27)</f>
        <v/>
      </c>
      <c r="K100" s="158" t="str">
        <f>IF($D$28=0,"",$D$28)</f>
        <v/>
      </c>
      <c r="L100" s="158" t="str">
        <f>IF($D$29=0,"",$D$29)</f>
        <v/>
      </c>
      <c r="M100" s="158" t="str">
        <f>IF($D$30=0,"",$D$30)</f>
        <v/>
      </c>
      <c r="N100" s="43"/>
      <c r="O100" s="44"/>
      <c r="P100" s="45"/>
      <c r="Q100" s="46"/>
      <c r="R100" s="46"/>
      <c r="S100" s="46"/>
      <c r="T100" s="46"/>
      <c r="U100" s="46"/>
      <c r="V100" s="46"/>
    </row>
    <row r="101" spans="1:22" ht="19.899999999999999" customHeight="1">
      <c r="A101" s="43"/>
      <c r="B101" s="43"/>
      <c r="C101" s="271" t="s">
        <v>104</v>
      </c>
      <c r="D101" s="271"/>
      <c r="E101" s="259" t="s">
        <v>103</v>
      </c>
      <c r="F101" s="219" t="s">
        <v>96</v>
      </c>
      <c r="G101" s="232"/>
      <c r="H101" s="233"/>
      <c r="I101" s="232"/>
      <c r="J101" s="227"/>
      <c r="K101" s="226"/>
      <c r="L101" s="227"/>
      <c r="M101" s="226"/>
      <c r="N101" s="43"/>
      <c r="O101" s="44"/>
      <c r="P101" s="45"/>
      <c r="Q101" s="46"/>
      <c r="R101" s="46"/>
      <c r="S101" s="46"/>
      <c r="T101" s="46"/>
      <c r="U101" s="46"/>
      <c r="V101" s="46"/>
    </row>
    <row r="102" spans="1:22" ht="19.899999999999999" customHeight="1">
      <c r="A102" s="43"/>
      <c r="B102" s="43"/>
      <c r="C102" s="272"/>
      <c r="D102" s="272"/>
      <c r="E102" s="260"/>
      <c r="F102" s="220" t="s">
        <v>97</v>
      </c>
      <c r="G102" s="234"/>
      <c r="H102" s="235"/>
      <c r="I102" s="234"/>
      <c r="J102" s="229"/>
      <c r="K102" s="228"/>
      <c r="L102" s="229"/>
      <c r="M102" s="228"/>
      <c r="N102" s="43"/>
      <c r="O102" s="44"/>
      <c r="P102" s="45"/>
      <c r="Q102" s="46"/>
      <c r="R102" s="46"/>
      <c r="S102" s="46"/>
      <c r="T102" s="46"/>
      <c r="U102" s="46"/>
      <c r="V102" s="46"/>
    </row>
    <row r="103" spans="1:22" ht="19.899999999999999" customHeight="1">
      <c r="A103" s="43"/>
      <c r="B103" s="43"/>
      <c r="C103" s="272"/>
      <c r="D103" s="272"/>
      <c r="E103" s="260"/>
      <c r="F103" s="220" t="s">
        <v>98</v>
      </c>
      <c r="G103" s="234"/>
      <c r="H103" s="235"/>
      <c r="I103" s="234"/>
      <c r="J103" s="229"/>
      <c r="K103" s="228"/>
      <c r="L103" s="229"/>
      <c r="M103" s="228"/>
      <c r="N103" s="43"/>
      <c r="O103" s="44"/>
      <c r="P103" s="45"/>
      <c r="Q103" s="46"/>
      <c r="R103" s="46"/>
      <c r="S103" s="46"/>
      <c r="T103" s="46"/>
      <c r="U103" s="46"/>
      <c r="V103" s="46"/>
    </row>
    <row r="104" spans="1:22" ht="19.899999999999999" customHeight="1">
      <c r="A104" s="43"/>
      <c r="B104" s="43"/>
      <c r="C104" s="272"/>
      <c r="D104" s="272"/>
      <c r="E104" s="260"/>
      <c r="F104" s="220" t="s">
        <v>99</v>
      </c>
      <c r="G104" s="234"/>
      <c r="H104" s="235"/>
      <c r="I104" s="234"/>
      <c r="J104" s="229"/>
      <c r="K104" s="228"/>
      <c r="L104" s="229"/>
      <c r="M104" s="228"/>
      <c r="N104" s="43"/>
      <c r="O104" s="44"/>
      <c r="P104" s="45"/>
      <c r="Q104" s="46"/>
      <c r="R104" s="46"/>
      <c r="S104" s="46"/>
      <c r="T104" s="46"/>
      <c r="U104" s="46"/>
      <c r="V104" s="46"/>
    </row>
    <row r="105" spans="1:22" ht="19.899999999999999" customHeight="1">
      <c r="A105" s="43"/>
      <c r="B105" s="43"/>
      <c r="C105" s="273"/>
      <c r="D105" s="273"/>
      <c r="E105" s="261"/>
      <c r="F105" s="221" t="s">
        <v>100</v>
      </c>
      <c r="G105" s="236"/>
      <c r="H105" s="237"/>
      <c r="I105" s="236"/>
      <c r="J105" s="231"/>
      <c r="K105" s="230"/>
      <c r="L105" s="231"/>
      <c r="M105" s="230"/>
      <c r="N105" s="43"/>
      <c r="O105" s="44"/>
      <c r="P105" s="45"/>
      <c r="Q105" s="46"/>
      <c r="R105" s="46"/>
      <c r="S105" s="46"/>
      <c r="T105" s="46"/>
      <c r="U105" s="46"/>
      <c r="V105" s="46"/>
    </row>
    <row r="106" spans="1:22" ht="39.6" customHeight="1">
      <c r="A106" s="43"/>
      <c r="B106" s="43"/>
      <c r="C106" s="43"/>
      <c r="D106" s="43"/>
      <c r="E106" s="43"/>
      <c r="F106" s="43"/>
      <c r="G106" s="175"/>
      <c r="H106" s="132"/>
      <c r="I106" s="132"/>
      <c r="J106" s="132"/>
      <c r="K106" s="132"/>
      <c r="L106" s="43"/>
      <c r="M106" s="43"/>
      <c r="N106" s="43"/>
      <c r="O106" s="44"/>
      <c r="P106" s="45"/>
      <c r="Q106" s="46"/>
      <c r="R106" s="46"/>
      <c r="S106" s="46"/>
      <c r="T106" s="46"/>
      <c r="U106" s="46"/>
      <c r="V106" s="46"/>
    </row>
    <row r="107" spans="1:22" ht="15" thickBot="1">
      <c r="A107" s="43"/>
      <c r="B107" s="43"/>
      <c r="C107" s="43"/>
      <c r="D107" s="43"/>
      <c r="E107" s="43"/>
      <c r="F107" s="43"/>
      <c r="G107" s="43"/>
      <c r="H107" s="43"/>
      <c r="I107" s="43"/>
      <c r="J107" s="43"/>
      <c r="K107" s="132"/>
      <c r="L107" s="43"/>
      <c r="M107" s="43"/>
      <c r="N107" s="43"/>
      <c r="O107" s="44"/>
      <c r="P107" s="45"/>
      <c r="Q107" s="46"/>
      <c r="R107" s="46"/>
      <c r="S107" s="46"/>
      <c r="T107" s="46"/>
      <c r="U107" s="46"/>
      <c r="V107" s="46"/>
    </row>
    <row r="108" spans="1:22" s="77" customFormat="1" ht="40.5" customHeight="1" thickTop="1" thickBot="1">
      <c r="A108" s="224"/>
      <c r="B108" s="224"/>
      <c r="C108" s="253" t="s">
        <v>33</v>
      </c>
      <c r="D108" s="253"/>
      <c r="E108" s="253"/>
      <c r="F108" s="253"/>
      <c r="G108" s="253"/>
      <c r="H108" s="224"/>
      <c r="I108" s="224"/>
      <c r="J108" s="224"/>
      <c r="K108" s="225"/>
      <c r="L108" s="224"/>
      <c r="M108" s="224"/>
      <c r="N108" s="224"/>
      <c r="O108" s="53"/>
      <c r="P108" s="54"/>
      <c r="Q108" s="46"/>
      <c r="R108" s="46"/>
      <c r="S108" s="46"/>
      <c r="T108" s="46"/>
      <c r="U108" s="46"/>
      <c r="V108" s="46"/>
    </row>
    <row r="109" spans="1:22" s="56" customFormat="1">
      <c r="K109" s="136"/>
      <c r="O109" s="78"/>
      <c r="P109" s="79"/>
      <c r="Q109" s="46"/>
      <c r="R109" s="46"/>
      <c r="S109" s="46"/>
      <c r="T109" s="46"/>
      <c r="U109" s="46"/>
      <c r="V109" s="46"/>
    </row>
    <row r="110" spans="1:22" s="56" customFormat="1" ht="15">
      <c r="B110" s="80" t="s">
        <v>43</v>
      </c>
      <c r="C110" s="256" t="s">
        <v>105</v>
      </c>
      <c r="D110" s="256"/>
      <c r="E110" s="256"/>
      <c r="K110" s="136"/>
      <c r="O110" s="78"/>
      <c r="P110" s="79"/>
      <c r="Q110" s="46"/>
      <c r="R110" s="46"/>
      <c r="S110" s="46"/>
      <c r="T110" s="46"/>
      <c r="U110" s="46"/>
      <c r="V110" s="46"/>
    </row>
    <row r="111" spans="1:22" s="56" customFormat="1">
      <c r="B111" s="65"/>
      <c r="C111" s="1"/>
      <c r="K111" s="136"/>
      <c r="O111" s="78"/>
      <c r="P111" s="79"/>
      <c r="Q111" s="46"/>
      <c r="R111" s="46"/>
      <c r="S111" s="46"/>
      <c r="T111" s="46"/>
      <c r="U111" s="46"/>
      <c r="V111" s="46"/>
    </row>
    <row r="112" spans="1:22" s="56" customFormat="1">
      <c r="C112" s="268"/>
      <c r="D112" s="268"/>
      <c r="E112" s="268"/>
      <c r="F112" s="268"/>
      <c r="G112" s="268"/>
      <c r="H112" s="268"/>
      <c r="I112" s="268"/>
      <c r="J112" s="268"/>
      <c r="K112" s="268"/>
      <c r="L112" s="268"/>
      <c r="O112" s="78"/>
      <c r="P112" s="79"/>
      <c r="Q112" s="46"/>
      <c r="R112" s="46"/>
      <c r="S112" s="46"/>
      <c r="T112" s="46"/>
      <c r="U112" s="46"/>
      <c r="V112" s="46"/>
    </row>
    <row r="113" spans="1:22" ht="43.5" customHeight="1">
      <c r="A113" s="43"/>
      <c r="B113" s="43"/>
      <c r="C113" s="43"/>
      <c r="D113" s="43"/>
      <c r="E113" s="43"/>
      <c r="F113" s="43"/>
      <c r="G113" s="43"/>
      <c r="H113" s="43"/>
      <c r="I113" s="43"/>
      <c r="J113" s="43"/>
      <c r="K113" s="132"/>
      <c r="L113" s="43"/>
      <c r="M113" s="43"/>
      <c r="N113" s="43"/>
      <c r="O113" s="78"/>
      <c r="P113" s="79"/>
      <c r="Q113" s="46"/>
      <c r="R113" s="46"/>
      <c r="S113" s="46"/>
      <c r="T113" s="46"/>
      <c r="U113" s="46"/>
      <c r="V113" s="46"/>
    </row>
    <row r="114" spans="1:22" ht="21.75" customHeight="1">
      <c r="A114" s="43"/>
      <c r="B114" s="43"/>
      <c r="C114" s="43"/>
      <c r="D114" s="245"/>
      <c r="E114" s="245"/>
      <c r="F114" s="245"/>
      <c r="G114" s="245"/>
      <c r="H114" s="245"/>
      <c r="I114" s="43"/>
      <c r="J114" s="43"/>
      <c r="K114" s="132"/>
      <c r="L114" s="43"/>
      <c r="M114" s="43"/>
      <c r="N114" s="43"/>
      <c r="O114" s="78"/>
      <c r="P114" s="79"/>
      <c r="Q114" s="46"/>
      <c r="R114" s="46"/>
      <c r="S114" s="46"/>
      <c r="T114" s="46"/>
      <c r="U114" s="46"/>
      <c r="V114" s="46"/>
    </row>
    <row r="115" spans="1:22" ht="54" customHeight="1">
      <c r="A115" s="43"/>
      <c r="B115" s="43"/>
      <c r="C115" s="17"/>
      <c r="D115" s="18"/>
      <c r="E115" s="19"/>
      <c r="F115" s="20"/>
      <c r="G115" s="43"/>
      <c r="H115" s="43"/>
      <c r="I115" s="43"/>
      <c r="J115" s="43" t="s">
        <v>106</v>
      </c>
      <c r="K115" s="132"/>
      <c r="L115" s="43"/>
      <c r="M115" s="43"/>
      <c r="N115" s="43"/>
      <c r="O115" s="78"/>
      <c r="P115" s="79"/>
      <c r="Q115" s="46"/>
      <c r="R115" s="46"/>
      <c r="S115" s="46"/>
      <c r="T115" s="46"/>
      <c r="U115" s="46"/>
      <c r="V115" s="46"/>
    </row>
    <row r="116" spans="1:22" ht="35.1" customHeight="1">
      <c r="A116" s="43"/>
      <c r="B116" s="43"/>
      <c r="C116" s="21"/>
      <c r="D116" s="22"/>
      <c r="E116" s="81"/>
      <c r="F116" s="23"/>
      <c r="G116" s="43"/>
      <c r="H116" s="43"/>
      <c r="I116" s="43"/>
      <c r="J116" s="43"/>
      <c r="K116" s="132"/>
      <c r="L116" s="43"/>
      <c r="M116" s="43"/>
      <c r="N116" s="43"/>
      <c r="O116" s="78"/>
      <c r="P116" s="79"/>
      <c r="Q116" s="46"/>
      <c r="R116" s="46"/>
      <c r="S116" s="46"/>
      <c r="T116" s="46"/>
      <c r="U116" s="46"/>
      <c r="V116" s="46"/>
    </row>
    <row r="117" spans="1:22" ht="35.1" customHeight="1">
      <c r="A117" s="43"/>
      <c r="B117" s="43"/>
      <c r="C117" s="21"/>
      <c r="D117" s="22"/>
      <c r="E117" s="81"/>
      <c r="F117" s="23"/>
      <c r="G117" s="43"/>
      <c r="H117" s="43"/>
      <c r="I117" s="43"/>
      <c r="J117" s="43"/>
      <c r="K117" s="132"/>
      <c r="L117" s="43"/>
      <c r="M117" s="43"/>
      <c r="N117" s="43"/>
      <c r="O117" s="78"/>
      <c r="P117" s="79"/>
      <c r="Q117" s="46"/>
      <c r="R117" s="46"/>
      <c r="S117" s="46"/>
      <c r="T117" s="46"/>
      <c r="U117" s="46"/>
      <c r="V117" s="46"/>
    </row>
    <row r="118" spans="1:22" ht="35.1" customHeight="1">
      <c r="A118" s="43"/>
      <c r="B118" s="43"/>
      <c r="C118" s="14"/>
      <c r="D118" s="15"/>
      <c r="E118" s="82"/>
      <c r="F118" s="16"/>
      <c r="G118" s="43"/>
      <c r="H118" s="43"/>
      <c r="I118" s="43"/>
      <c r="J118" s="43"/>
      <c r="K118" s="132"/>
      <c r="L118" s="43"/>
      <c r="M118" s="43"/>
      <c r="N118" s="43"/>
      <c r="O118" s="78"/>
      <c r="P118" s="79"/>
      <c r="Q118" s="46"/>
      <c r="R118" s="46"/>
      <c r="S118" s="46"/>
      <c r="T118" s="46"/>
      <c r="U118" s="46"/>
      <c r="V118" s="46"/>
    </row>
    <row r="119" spans="1:22" ht="35.1" customHeight="1">
      <c r="A119" s="43"/>
      <c r="B119" s="43"/>
      <c r="C119" s="8"/>
      <c r="D119" s="9"/>
      <c r="E119" s="83"/>
      <c r="F119" s="10"/>
      <c r="G119" s="43"/>
      <c r="I119" s="43"/>
      <c r="J119" s="43"/>
      <c r="K119" s="132"/>
      <c r="L119" s="43"/>
      <c r="M119" s="43"/>
      <c r="N119" s="43"/>
      <c r="O119" s="78"/>
      <c r="P119" s="79"/>
      <c r="Q119" s="46"/>
      <c r="R119" s="46"/>
      <c r="S119" s="46"/>
      <c r="T119" s="46"/>
      <c r="U119" s="46"/>
      <c r="V119" s="46"/>
    </row>
    <row r="120" spans="1:22" ht="35.1" customHeight="1">
      <c r="A120" s="43"/>
      <c r="B120" s="43"/>
      <c r="C120" s="8"/>
      <c r="D120" s="9"/>
      <c r="E120" s="83"/>
      <c r="F120" s="10"/>
      <c r="G120" s="43"/>
      <c r="H120" s="43"/>
      <c r="I120" s="43"/>
      <c r="J120" s="43"/>
      <c r="K120" s="132"/>
      <c r="L120" s="43"/>
      <c r="M120" s="43"/>
      <c r="N120" s="43"/>
      <c r="O120" s="78"/>
      <c r="P120" s="79"/>
      <c r="Q120" s="46"/>
      <c r="R120" s="46"/>
      <c r="S120" s="46"/>
      <c r="T120" s="46"/>
      <c r="U120" s="46"/>
      <c r="V120" s="46"/>
    </row>
    <row r="121" spans="1:22" ht="35.1" customHeight="1">
      <c r="A121" s="43"/>
      <c r="B121" s="43"/>
      <c r="C121" s="8"/>
      <c r="D121" s="9"/>
      <c r="E121" s="83"/>
      <c r="F121" s="10"/>
      <c r="G121" s="43"/>
      <c r="H121" s="43"/>
      <c r="I121" s="43"/>
      <c r="J121" s="43"/>
      <c r="K121" s="132"/>
      <c r="L121" s="43"/>
      <c r="M121" s="43"/>
      <c r="N121" s="43"/>
      <c r="O121" s="78"/>
      <c r="P121" s="79"/>
      <c r="Q121" s="46"/>
      <c r="R121" s="46"/>
      <c r="S121" s="46"/>
      <c r="T121" s="46"/>
      <c r="U121" s="46"/>
      <c r="V121" s="46"/>
    </row>
    <row r="122" spans="1:22" ht="35.1" customHeight="1">
      <c r="A122" s="43"/>
      <c r="B122" s="43"/>
      <c r="C122" s="11"/>
      <c r="D122" s="12"/>
      <c r="E122" s="84"/>
      <c r="F122" s="13"/>
      <c r="G122" s="43"/>
      <c r="H122" s="43"/>
      <c r="I122" s="43"/>
      <c r="J122" s="43"/>
      <c r="K122" s="132"/>
      <c r="L122" s="43"/>
      <c r="M122" s="43"/>
      <c r="N122" s="43"/>
      <c r="O122" s="78"/>
      <c r="P122" s="79"/>
      <c r="Q122" s="46"/>
      <c r="R122" s="46"/>
      <c r="S122" s="46"/>
      <c r="T122" s="46"/>
      <c r="U122" s="46"/>
      <c r="V122" s="46"/>
    </row>
    <row r="123" spans="1:22">
      <c r="A123" s="43"/>
      <c r="B123" s="43"/>
      <c r="C123" s="43"/>
      <c r="D123" s="43"/>
      <c r="E123" s="43"/>
      <c r="F123" s="43"/>
      <c r="G123" s="43"/>
      <c r="H123" s="43"/>
      <c r="I123" s="43"/>
      <c r="J123" s="43"/>
      <c r="K123" s="132"/>
      <c r="L123" s="43"/>
      <c r="M123" s="43"/>
      <c r="N123" s="43"/>
      <c r="O123" s="78"/>
      <c r="P123" s="79"/>
      <c r="Q123" s="46"/>
      <c r="R123" s="46"/>
      <c r="S123" s="46"/>
      <c r="T123" s="46"/>
      <c r="U123" s="46"/>
      <c r="V123" s="46"/>
    </row>
    <row r="124" spans="1:22">
      <c r="A124" s="43"/>
      <c r="B124" s="43"/>
      <c r="C124" s="43"/>
      <c r="D124" s="43"/>
      <c r="E124" s="43"/>
      <c r="F124" s="43"/>
      <c r="G124" s="43"/>
      <c r="H124" s="43"/>
      <c r="I124" s="43"/>
      <c r="J124" s="43"/>
      <c r="K124" s="132"/>
      <c r="L124" s="43"/>
      <c r="M124" s="43"/>
      <c r="N124" s="43"/>
      <c r="O124" s="78"/>
      <c r="P124" s="79"/>
      <c r="Q124" s="46"/>
      <c r="R124" s="46"/>
      <c r="S124" s="46"/>
      <c r="T124" s="46"/>
      <c r="U124" s="46"/>
      <c r="V124" s="46"/>
    </row>
    <row r="125" spans="1:22" ht="30" customHeight="1">
      <c r="A125" s="43"/>
      <c r="B125" s="43"/>
      <c r="C125" s="43"/>
      <c r="D125" s="43"/>
      <c r="E125" s="43"/>
      <c r="F125" s="43"/>
      <c r="G125" s="43"/>
      <c r="H125" s="43"/>
      <c r="I125" s="43"/>
      <c r="J125" s="43"/>
      <c r="K125" s="132"/>
      <c r="L125" s="43"/>
      <c r="M125" s="43"/>
      <c r="N125" s="43"/>
      <c r="O125" s="78"/>
      <c r="P125" s="79"/>
      <c r="Q125" s="46"/>
      <c r="R125" s="46"/>
      <c r="S125" s="46"/>
      <c r="T125" s="46"/>
      <c r="U125" s="46"/>
      <c r="V125" s="46"/>
    </row>
    <row r="126" spans="1:22" ht="30" customHeight="1">
      <c r="A126" s="56"/>
      <c r="B126" s="56"/>
      <c r="C126" s="56"/>
      <c r="D126" s="56"/>
      <c r="E126" s="56"/>
      <c r="F126" s="56"/>
      <c r="G126" s="56"/>
      <c r="H126" s="56"/>
      <c r="I126" s="56"/>
      <c r="J126" s="56"/>
      <c r="K126" s="136"/>
      <c r="L126" s="56"/>
      <c r="M126" s="56"/>
      <c r="N126" s="56"/>
      <c r="O126" s="53"/>
      <c r="P126" s="54"/>
      <c r="Q126" s="46"/>
      <c r="R126" s="46"/>
      <c r="S126" s="46"/>
      <c r="T126" s="46"/>
      <c r="U126" s="46"/>
      <c r="V126" s="46"/>
    </row>
    <row r="127" spans="1:22" ht="30" customHeight="1">
      <c r="A127" s="56"/>
      <c r="B127" s="56"/>
      <c r="C127" s="56"/>
      <c r="D127" s="56"/>
      <c r="E127" s="56"/>
      <c r="F127" s="56"/>
      <c r="G127" s="56"/>
      <c r="H127" s="56"/>
      <c r="I127" s="56"/>
      <c r="J127" s="56"/>
      <c r="K127" s="136"/>
      <c r="L127" s="56"/>
      <c r="M127" s="56"/>
      <c r="N127" s="56"/>
      <c r="O127" s="53"/>
      <c r="P127" s="54"/>
      <c r="Q127" s="46"/>
      <c r="R127" s="46"/>
      <c r="S127" s="46"/>
      <c r="T127" s="46"/>
      <c r="U127" s="46"/>
      <c r="V127" s="46"/>
    </row>
    <row r="128" spans="1:22" ht="30" hidden="1" customHeight="1">
      <c r="A128" s="46"/>
      <c r="B128" s="46"/>
      <c r="C128" s="46"/>
      <c r="D128" s="46"/>
      <c r="E128" s="46"/>
      <c r="F128" s="46"/>
      <c r="G128" s="46"/>
      <c r="H128" s="46"/>
      <c r="I128" s="46"/>
      <c r="J128" s="46"/>
      <c r="K128" s="141"/>
      <c r="L128" s="46"/>
      <c r="M128" s="46"/>
      <c r="N128" s="46"/>
      <c r="O128" s="46"/>
      <c r="P128" s="46"/>
      <c r="Q128" s="46"/>
      <c r="R128" s="46"/>
      <c r="S128" s="46"/>
      <c r="T128" s="46"/>
      <c r="U128" s="46"/>
      <c r="V128" s="46"/>
    </row>
    <row r="129" spans="1:22" ht="30" hidden="1" customHeight="1">
      <c r="A129" s="46"/>
      <c r="B129" s="46"/>
      <c r="C129" s="46"/>
      <c r="D129" s="46"/>
      <c r="E129" s="46"/>
      <c r="F129" s="46"/>
      <c r="G129" s="46"/>
      <c r="H129" s="46"/>
      <c r="I129" s="46"/>
      <c r="J129" s="46"/>
      <c r="K129" s="141"/>
      <c r="L129" s="46"/>
      <c r="M129" s="46"/>
      <c r="N129" s="46"/>
      <c r="O129" s="46"/>
      <c r="P129" s="46"/>
      <c r="Q129" s="46"/>
      <c r="R129" s="46"/>
      <c r="S129" s="46"/>
      <c r="T129" s="46"/>
      <c r="U129" s="46"/>
      <c r="V129" s="46"/>
    </row>
    <row r="130" spans="1:22" ht="30" hidden="1" customHeight="1">
      <c r="A130" s="46"/>
      <c r="B130" s="46"/>
      <c r="C130" s="46"/>
      <c r="D130" s="46"/>
      <c r="E130" s="46"/>
      <c r="F130" s="46"/>
      <c r="G130" s="46"/>
      <c r="H130" s="46"/>
      <c r="I130" s="46"/>
      <c r="J130" s="46"/>
      <c r="K130" s="141"/>
      <c r="L130" s="46"/>
      <c r="M130" s="46"/>
      <c r="N130" s="46"/>
      <c r="O130" s="46"/>
      <c r="P130" s="46"/>
      <c r="Q130" s="46"/>
      <c r="R130" s="46"/>
      <c r="S130" s="46"/>
      <c r="T130" s="46"/>
      <c r="U130" s="46"/>
      <c r="V130" s="46"/>
    </row>
    <row r="131" spans="1:22" hidden="1">
      <c r="A131" s="46"/>
      <c r="B131" s="46"/>
      <c r="C131" s="46"/>
      <c r="D131" s="46"/>
      <c r="E131" s="46"/>
      <c r="F131" s="46"/>
      <c r="G131" s="46"/>
      <c r="H131" s="46"/>
      <c r="I131" s="46"/>
      <c r="J131" s="46"/>
      <c r="K131" s="141"/>
      <c r="L131" s="46"/>
      <c r="M131" s="46"/>
      <c r="N131" s="46"/>
      <c r="O131" s="46"/>
      <c r="P131" s="46"/>
      <c r="Q131" s="46"/>
      <c r="R131" s="46"/>
      <c r="S131" s="46"/>
      <c r="T131" s="46"/>
      <c r="U131" s="46"/>
      <c r="V131" s="46"/>
    </row>
    <row r="132" spans="1:22" hidden="1">
      <c r="A132" s="46"/>
      <c r="B132" s="46"/>
      <c r="C132" s="46"/>
      <c r="D132" s="46"/>
      <c r="E132" s="46"/>
      <c r="F132" s="46"/>
      <c r="G132" s="46"/>
      <c r="H132" s="46"/>
      <c r="I132" s="46"/>
      <c r="J132" s="46"/>
      <c r="K132" s="141"/>
      <c r="L132" s="46"/>
      <c r="M132" s="46"/>
      <c r="N132" s="46"/>
      <c r="O132" s="46"/>
      <c r="P132" s="46"/>
      <c r="Q132" s="46"/>
      <c r="R132" s="46"/>
      <c r="S132" s="46"/>
      <c r="T132" s="46"/>
      <c r="U132" s="46"/>
      <c r="V132" s="46"/>
    </row>
    <row r="133" spans="1:22" hidden="1">
      <c r="A133" s="46"/>
      <c r="B133" s="46"/>
      <c r="C133" s="46"/>
      <c r="D133" s="46"/>
      <c r="E133" s="46"/>
      <c r="F133" s="46"/>
      <c r="G133" s="46"/>
      <c r="H133" s="46"/>
      <c r="I133" s="46"/>
      <c r="J133" s="46"/>
      <c r="K133" s="141"/>
      <c r="L133" s="46"/>
      <c r="M133" s="46"/>
      <c r="N133" s="46"/>
      <c r="O133" s="46"/>
      <c r="P133" s="46"/>
      <c r="Q133" s="46"/>
      <c r="R133" s="46"/>
      <c r="S133" s="46"/>
      <c r="T133" s="46"/>
      <c r="U133" s="46"/>
      <c r="V133" s="46"/>
    </row>
    <row r="134" spans="1:22" hidden="1">
      <c r="A134" s="46"/>
      <c r="B134" s="46"/>
      <c r="C134" s="46"/>
      <c r="D134" s="46"/>
      <c r="E134" s="46"/>
      <c r="F134" s="46"/>
      <c r="G134" s="46"/>
      <c r="H134" s="46"/>
      <c r="I134" s="46"/>
      <c r="J134" s="46"/>
      <c r="K134" s="141"/>
      <c r="L134" s="46"/>
      <c r="M134" s="46"/>
      <c r="N134" s="46"/>
      <c r="O134" s="46"/>
      <c r="P134" s="46"/>
      <c r="Q134" s="46"/>
      <c r="R134" s="46"/>
      <c r="S134" s="46"/>
      <c r="T134" s="46"/>
      <c r="U134" s="46"/>
      <c r="V134" s="46"/>
    </row>
    <row r="135" spans="1:22" hidden="1">
      <c r="A135" s="46"/>
      <c r="B135" s="46"/>
      <c r="C135" s="46"/>
      <c r="D135" s="46"/>
      <c r="E135" s="46"/>
      <c r="F135" s="46"/>
      <c r="G135" s="46"/>
      <c r="H135" s="46"/>
      <c r="I135" s="46"/>
      <c r="J135" s="46"/>
      <c r="K135" s="141"/>
      <c r="L135" s="46"/>
      <c r="M135" s="46"/>
      <c r="N135" s="46"/>
      <c r="O135" s="46"/>
      <c r="P135" s="46"/>
      <c r="Q135" s="46"/>
      <c r="R135" s="46"/>
      <c r="S135" s="46"/>
      <c r="T135" s="46"/>
      <c r="U135" s="46"/>
      <c r="V135" s="46"/>
    </row>
    <row r="136" spans="1:22" hidden="1">
      <c r="A136" s="46"/>
      <c r="B136" s="46"/>
      <c r="C136" s="46"/>
      <c r="D136" s="46"/>
      <c r="E136" s="46"/>
      <c r="F136" s="46"/>
      <c r="G136" s="46"/>
      <c r="H136" s="46"/>
      <c r="I136" s="46"/>
      <c r="J136" s="46"/>
      <c r="K136" s="141"/>
      <c r="L136" s="46"/>
      <c r="M136" s="46"/>
      <c r="N136" s="46"/>
      <c r="O136" s="46"/>
      <c r="P136" s="46"/>
      <c r="Q136" s="46"/>
      <c r="R136" s="46"/>
      <c r="S136" s="46"/>
      <c r="T136" s="46"/>
      <c r="U136" s="46"/>
      <c r="V136" s="46"/>
    </row>
    <row r="137" spans="1:22" hidden="1">
      <c r="A137" s="46"/>
      <c r="B137" s="46"/>
      <c r="C137" s="46"/>
      <c r="D137" s="46"/>
      <c r="E137" s="46"/>
      <c r="F137" s="46"/>
      <c r="G137" s="46"/>
      <c r="H137" s="46"/>
      <c r="I137" s="46"/>
      <c r="J137" s="46"/>
      <c r="K137" s="141"/>
      <c r="L137" s="46"/>
      <c r="M137" s="46"/>
      <c r="N137" s="46"/>
      <c r="O137" s="46"/>
      <c r="P137" s="46"/>
      <c r="Q137" s="46"/>
      <c r="R137" s="46"/>
      <c r="S137" s="46"/>
      <c r="T137" s="46"/>
      <c r="U137" s="46"/>
      <c r="V137" s="46"/>
    </row>
    <row r="138" spans="1:22" hidden="1">
      <c r="A138" s="46"/>
      <c r="B138" s="46"/>
      <c r="C138" s="46"/>
      <c r="D138" s="46"/>
      <c r="E138" s="46"/>
      <c r="F138" s="46"/>
      <c r="G138" s="46"/>
      <c r="H138" s="46"/>
      <c r="I138" s="46"/>
      <c r="J138" s="46"/>
      <c r="K138" s="141"/>
      <c r="L138" s="46"/>
      <c r="M138" s="46"/>
      <c r="N138" s="46"/>
      <c r="O138" s="46"/>
      <c r="P138" s="46"/>
      <c r="Q138" s="46"/>
      <c r="R138" s="46"/>
      <c r="S138" s="46"/>
      <c r="T138" s="46"/>
      <c r="U138" s="46"/>
      <c r="V138" s="46"/>
    </row>
    <row r="139" spans="1:22" hidden="1">
      <c r="A139" s="46"/>
      <c r="B139" s="46"/>
      <c r="C139" s="46"/>
      <c r="D139" s="46"/>
      <c r="E139" s="46"/>
      <c r="F139" s="46"/>
      <c r="G139" s="46"/>
      <c r="H139" s="46"/>
      <c r="I139" s="46"/>
      <c r="J139" s="46"/>
      <c r="K139" s="141"/>
      <c r="L139" s="46"/>
      <c r="M139" s="46"/>
      <c r="N139" s="46"/>
      <c r="O139" s="46"/>
      <c r="P139" s="46"/>
      <c r="Q139" s="46"/>
      <c r="R139" s="46"/>
      <c r="S139" s="46"/>
      <c r="T139" s="46"/>
      <c r="U139" s="46"/>
      <c r="V139" s="46"/>
    </row>
    <row r="140" spans="1:22" hidden="1">
      <c r="A140" s="46"/>
      <c r="B140" s="46"/>
      <c r="C140" s="46"/>
      <c r="D140" s="46"/>
      <c r="E140" s="46"/>
      <c r="F140" s="46"/>
      <c r="G140" s="46"/>
      <c r="H140" s="46"/>
      <c r="I140" s="46"/>
      <c r="J140" s="46"/>
      <c r="K140" s="141"/>
      <c r="L140" s="46"/>
      <c r="M140" s="46"/>
      <c r="N140" s="46"/>
      <c r="O140" s="46"/>
      <c r="P140" s="46"/>
      <c r="Q140" s="46"/>
      <c r="R140" s="46"/>
      <c r="S140" s="46"/>
      <c r="T140" s="46"/>
      <c r="U140" s="46"/>
      <c r="V140" s="46"/>
    </row>
    <row r="141" spans="1:22" hidden="1">
      <c r="A141" s="46"/>
      <c r="B141" s="46"/>
      <c r="C141" s="46"/>
      <c r="D141" s="46"/>
      <c r="E141" s="46"/>
      <c r="F141" s="46"/>
      <c r="G141" s="46"/>
      <c r="H141" s="46"/>
      <c r="I141" s="46"/>
      <c r="J141" s="46"/>
      <c r="K141" s="141"/>
      <c r="L141" s="46"/>
      <c r="M141" s="46"/>
      <c r="N141" s="46"/>
      <c r="O141" s="46"/>
      <c r="P141" s="46"/>
      <c r="Q141" s="46"/>
      <c r="R141" s="46"/>
      <c r="S141" s="46"/>
      <c r="T141" s="46"/>
      <c r="U141" s="46"/>
      <c r="V141" s="46"/>
    </row>
    <row r="142" spans="1:22" hidden="1">
      <c r="A142" s="46"/>
      <c r="B142" s="46"/>
      <c r="C142" s="46"/>
      <c r="D142" s="46"/>
      <c r="E142" s="46"/>
      <c r="F142" s="46"/>
      <c r="G142" s="46"/>
      <c r="H142" s="46"/>
      <c r="I142" s="46"/>
      <c r="J142" s="46"/>
      <c r="K142" s="141"/>
      <c r="L142" s="46"/>
      <c r="M142" s="46"/>
      <c r="N142" s="46"/>
      <c r="O142" s="46"/>
      <c r="P142" s="46"/>
      <c r="Q142" s="46"/>
      <c r="R142" s="46"/>
      <c r="S142" s="46"/>
      <c r="T142" s="46"/>
      <c r="U142" s="46"/>
      <c r="V142" s="46"/>
    </row>
    <row r="143" spans="1:22" hidden="1">
      <c r="A143" s="46"/>
      <c r="B143" s="46"/>
      <c r="C143" s="46"/>
      <c r="D143" s="46"/>
      <c r="E143" s="46"/>
      <c r="F143" s="46"/>
      <c r="G143" s="46"/>
      <c r="H143" s="46"/>
      <c r="I143" s="46"/>
      <c r="J143" s="46"/>
      <c r="K143" s="141"/>
      <c r="L143" s="46"/>
      <c r="M143" s="46"/>
      <c r="N143" s="46"/>
      <c r="O143" s="46"/>
      <c r="P143" s="46"/>
      <c r="Q143" s="46"/>
      <c r="R143" s="46"/>
      <c r="S143" s="46"/>
      <c r="T143" s="46"/>
      <c r="U143" s="46"/>
      <c r="V143" s="46"/>
    </row>
    <row r="144" spans="1:22" hidden="1">
      <c r="A144" s="46"/>
      <c r="B144" s="46"/>
      <c r="C144" s="46"/>
      <c r="D144" s="46"/>
      <c r="E144" s="46"/>
      <c r="F144" s="46"/>
      <c r="G144" s="46"/>
      <c r="H144" s="46"/>
      <c r="I144" s="46"/>
      <c r="J144" s="46"/>
      <c r="K144" s="141"/>
      <c r="L144" s="46"/>
      <c r="M144" s="46"/>
      <c r="N144" s="46"/>
      <c r="O144" s="46"/>
      <c r="P144" s="46"/>
      <c r="Q144" s="46"/>
      <c r="R144" s="46"/>
      <c r="S144" s="46"/>
      <c r="T144" s="46"/>
      <c r="U144" s="46"/>
      <c r="V144" s="46"/>
    </row>
    <row r="145" spans="1:22" hidden="1">
      <c r="A145" s="46"/>
      <c r="B145" s="46"/>
      <c r="C145" s="46"/>
      <c r="D145" s="46"/>
      <c r="E145" s="46"/>
      <c r="F145" s="46"/>
      <c r="G145" s="46"/>
      <c r="H145" s="46"/>
      <c r="I145" s="46"/>
      <c r="J145" s="46"/>
      <c r="K145" s="141"/>
      <c r="L145" s="46"/>
      <c r="M145" s="46"/>
      <c r="N145" s="46"/>
      <c r="O145" s="46"/>
      <c r="P145" s="46"/>
      <c r="Q145" s="46"/>
      <c r="R145" s="46"/>
      <c r="S145" s="46"/>
      <c r="T145" s="46"/>
      <c r="U145" s="46"/>
      <c r="V145" s="46"/>
    </row>
    <row r="146" spans="1:22" hidden="1">
      <c r="A146" s="46"/>
      <c r="B146" s="46"/>
      <c r="C146" s="46"/>
      <c r="D146" s="46"/>
      <c r="E146" s="46"/>
      <c r="F146" s="46"/>
      <c r="G146" s="46"/>
      <c r="H146" s="46"/>
      <c r="I146" s="46"/>
      <c r="J146" s="46"/>
      <c r="K146" s="141"/>
      <c r="L146" s="46"/>
      <c r="M146" s="46"/>
      <c r="N146" s="46"/>
      <c r="O146" s="46"/>
      <c r="P146" s="46"/>
      <c r="Q146" s="46"/>
      <c r="R146" s="46"/>
      <c r="S146" s="46"/>
      <c r="T146" s="46"/>
      <c r="U146" s="46"/>
      <c r="V146" s="46"/>
    </row>
    <row r="147" spans="1:22" hidden="1">
      <c r="A147" s="46"/>
      <c r="B147" s="46"/>
      <c r="C147" s="46"/>
      <c r="D147" s="46"/>
      <c r="E147" s="46"/>
      <c r="F147" s="46"/>
      <c r="G147" s="46"/>
      <c r="H147" s="46"/>
      <c r="I147" s="46"/>
      <c r="J147" s="46"/>
      <c r="K147" s="141"/>
      <c r="L147" s="46"/>
      <c r="M147" s="46"/>
      <c r="N147" s="46"/>
      <c r="O147" s="46"/>
      <c r="P147" s="46"/>
      <c r="Q147" s="46"/>
      <c r="R147" s="46"/>
      <c r="S147" s="46"/>
      <c r="T147" s="46"/>
      <c r="U147" s="46"/>
      <c r="V147" s="46"/>
    </row>
    <row r="148" spans="1:22" hidden="1">
      <c r="A148" s="46"/>
      <c r="B148" s="46"/>
      <c r="C148" s="46"/>
      <c r="D148" s="46"/>
      <c r="E148" s="46"/>
      <c r="F148" s="46"/>
      <c r="G148" s="46"/>
      <c r="H148" s="46"/>
      <c r="I148" s="46"/>
      <c r="J148" s="46"/>
      <c r="K148" s="141"/>
      <c r="L148" s="46"/>
      <c r="M148" s="46"/>
      <c r="N148" s="46"/>
      <c r="O148" s="46"/>
      <c r="P148" s="46"/>
      <c r="Q148" s="46"/>
      <c r="R148" s="46"/>
      <c r="S148" s="46"/>
      <c r="T148" s="46"/>
      <c r="U148" s="46"/>
      <c r="V148" s="46"/>
    </row>
    <row r="149" spans="1:22" hidden="1">
      <c r="A149" s="46"/>
      <c r="B149" s="46"/>
      <c r="C149" s="46"/>
      <c r="D149" s="46"/>
      <c r="E149" s="46"/>
      <c r="F149" s="46"/>
      <c r="G149" s="46"/>
      <c r="H149" s="46"/>
      <c r="I149" s="46"/>
      <c r="J149" s="46"/>
      <c r="K149" s="141"/>
      <c r="L149" s="46"/>
      <c r="M149" s="46"/>
      <c r="N149" s="46"/>
      <c r="O149" s="46"/>
      <c r="P149" s="46"/>
      <c r="Q149" s="46"/>
      <c r="R149" s="46"/>
      <c r="S149" s="46"/>
      <c r="T149" s="46"/>
      <c r="U149" s="46"/>
      <c r="V149" s="46"/>
    </row>
    <row r="150" spans="1:22" hidden="1">
      <c r="A150" s="46"/>
      <c r="B150" s="46"/>
      <c r="C150" s="46"/>
      <c r="D150" s="46"/>
      <c r="E150" s="46"/>
      <c r="F150" s="46"/>
      <c r="G150" s="46"/>
      <c r="H150" s="46"/>
      <c r="I150" s="46"/>
      <c r="J150" s="46"/>
      <c r="K150" s="141"/>
      <c r="L150" s="46"/>
      <c r="M150" s="46"/>
      <c r="N150" s="46"/>
      <c r="O150" s="46"/>
      <c r="P150" s="46"/>
      <c r="Q150" s="46"/>
      <c r="R150" s="46"/>
      <c r="S150" s="46"/>
      <c r="T150" s="46"/>
      <c r="U150" s="46"/>
      <c r="V150" s="46"/>
    </row>
    <row r="151" spans="1:22" hidden="1">
      <c r="A151" s="46"/>
      <c r="B151" s="46"/>
      <c r="C151" s="46"/>
      <c r="D151" s="46"/>
      <c r="E151" s="46"/>
      <c r="F151" s="46"/>
      <c r="G151" s="46"/>
      <c r="H151" s="46"/>
      <c r="I151" s="46"/>
      <c r="J151" s="46"/>
      <c r="K151" s="141"/>
      <c r="L151" s="46"/>
      <c r="M151" s="46"/>
      <c r="N151" s="46"/>
      <c r="O151" s="46"/>
      <c r="P151" s="46"/>
      <c r="Q151" s="46"/>
      <c r="R151" s="46"/>
      <c r="S151" s="46"/>
      <c r="T151" s="46"/>
      <c r="U151" s="46"/>
      <c r="V151" s="46"/>
    </row>
    <row r="152" spans="1:22" hidden="1">
      <c r="A152" s="46"/>
      <c r="B152" s="46"/>
      <c r="C152" s="46"/>
      <c r="D152" s="46"/>
      <c r="E152" s="46"/>
      <c r="F152" s="46"/>
      <c r="G152" s="46"/>
      <c r="H152" s="46"/>
      <c r="I152" s="46"/>
      <c r="J152" s="46"/>
      <c r="K152" s="141"/>
      <c r="L152" s="46"/>
      <c r="M152" s="46"/>
      <c r="N152" s="46"/>
      <c r="O152" s="46"/>
      <c r="P152" s="46"/>
      <c r="Q152" s="46"/>
      <c r="R152" s="46"/>
      <c r="S152" s="46"/>
      <c r="T152" s="46"/>
      <c r="U152" s="46"/>
      <c r="V152" s="46"/>
    </row>
    <row r="153" spans="1:22" hidden="1">
      <c r="A153" s="46"/>
      <c r="B153" s="46"/>
      <c r="C153" s="46"/>
      <c r="D153" s="46"/>
      <c r="E153" s="46"/>
      <c r="F153" s="46"/>
      <c r="G153" s="46"/>
      <c r="H153" s="46"/>
      <c r="I153" s="46"/>
      <c r="J153" s="46"/>
      <c r="K153" s="141"/>
      <c r="L153" s="46"/>
      <c r="M153" s="46"/>
      <c r="N153" s="46"/>
      <c r="O153" s="46"/>
      <c r="P153" s="46"/>
      <c r="Q153" s="46"/>
      <c r="R153" s="46"/>
      <c r="S153" s="46"/>
      <c r="T153" s="46"/>
      <c r="U153" s="46"/>
      <c r="V153" s="46"/>
    </row>
    <row r="154" spans="1:22" hidden="1">
      <c r="A154" s="46"/>
      <c r="B154" s="46"/>
      <c r="C154" s="46"/>
      <c r="D154" s="46"/>
      <c r="E154" s="46"/>
      <c r="F154" s="46"/>
      <c r="G154" s="46"/>
      <c r="H154" s="46"/>
      <c r="I154" s="46"/>
      <c r="J154" s="46"/>
      <c r="K154" s="141"/>
      <c r="L154" s="46"/>
      <c r="M154" s="46"/>
      <c r="N154" s="46"/>
      <c r="O154" s="46"/>
      <c r="P154" s="46"/>
      <c r="Q154" s="46"/>
      <c r="R154" s="46"/>
      <c r="S154" s="46"/>
      <c r="T154" s="46"/>
      <c r="U154" s="46"/>
      <c r="V154" s="46"/>
    </row>
    <row r="155" spans="1:22" hidden="1">
      <c r="A155" s="46"/>
      <c r="B155" s="46"/>
      <c r="C155" s="46"/>
      <c r="D155" s="46"/>
      <c r="E155" s="46"/>
      <c r="F155" s="46"/>
      <c r="G155" s="46"/>
      <c r="H155" s="46"/>
      <c r="I155" s="46"/>
      <c r="J155" s="46"/>
      <c r="K155" s="141"/>
      <c r="L155" s="46"/>
      <c r="M155" s="46"/>
      <c r="N155" s="46"/>
      <c r="O155" s="46"/>
      <c r="P155" s="46"/>
      <c r="Q155" s="46"/>
      <c r="R155" s="46"/>
      <c r="S155" s="46"/>
      <c r="T155" s="46"/>
      <c r="U155" s="46"/>
      <c r="V155" s="46"/>
    </row>
    <row r="156" spans="1:22" hidden="1">
      <c r="A156" s="46"/>
      <c r="B156" s="46"/>
      <c r="C156" s="46"/>
      <c r="D156" s="46"/>
      <c r="E156" s="46"/>
      <c r="F156" s="46"/>
      <c r="G156" s="46"/>
      <c r="H156" s="46"/>
      <c r="I156" s="46"/>
      <c r="J156" s="46"/>
      <c r="K156" s="141"/>
      <c r="L156" s="46"/>
      <c r="M156" s="46"/>
      <c r="N156" s="46"/>
      <c r="O156" s="46"/>
      <c r="P156" s="46"/>
      <c r="Q156" s="46"/>
      <c r="R156" s="46"/>
      <c r="S156" s="46"/>
      <c r="T156" s="46"/>
      <c r="U156" s="46"/>
      <c r="V156" s="46"/>
    </row>
    <row r="157" spans="1:22" hidden="1">
      <c r="A157" s="46"/>
      <c r="B157" s="46"/>
      <c r="C157" s="46"/>
      <c r="D157" s="46"/>
      <c r="E157" s="46"/>
      <c r="F157" s="46"/>
      <c r="G157" s="46"/>
      <c r="H157" s="46"/>
      <c r="I157" s="46"/>
      <c r="J157" s="46"/>
      <c r="K157" s="141"/>
      <c r="L157" s="46"/>
      <c r="M157" s="46"/>
      <c r="N157" s="46"/>
      <c r="O157" s="46"/>
      <c r="P157" s="46"/>
      <c r="Q157" s="46"/>
      <c r="R157" s="46"/>
      <c r="S157" s="46"/>
      <c r="T157" s="46"/>
      <c r="U157" s="46"/>
      <c r="V157" s="46"/>
    </row>
    <row r="158" spans="1:22" hidden="1">
      <c r="A158" s="46"/>
      <c r="B158" s="46"/>
      <c r="C158" s="46"/>
      <c r="D158" s="46"/>
      <c r="E158" s="46"/>
      <c r="F158" s="46"/>
      <c r="G158" s="46"/>
      <c r="H158" s="46"/>
      <c r="I158" s="46"/>
      <c r="J158" s="46"/>
      <c r="K158" s="141"/>
      <c r="L158" s="46"/>
      <c r="M158" s="46"/>
      <c r="N158" s="46"/>
      <c r="O158" s="46"/>
      <c r="P158" s="46"/>
      <c r="Q158" s="46"/>
      <c r="R158" s="46"/>
      <c r="S158" s="46"/>
      <c r="T158" s="46"/>
      <c r="U158" s="46"/>
      <c r="V158" s="46"/>
    </row>
    <row r="159" spans="1:22" hidden="1">
      <c r="A159" s="46"/>
      <c r="B159" s="46"/>
      <c r="C159" s="46"/>
      <c r="D159" s="46"/>
      <c r="E159" s="46"/>
      <c r="F159" s="46"/>
      <c r="G159" s="46"/>
      <c r="H159" s="46"/>
      <c r="I159" s="46"/>
      <c r="J159" s="46"/>
      <c r="K159" s="141"/>
      <c r="L159" s="46"/>
      <c r="M159" s="46"/>
      <c r="N159" s="46"/>
      <c r="O159" s="46"/>
      <c r="P159" s="46"/>
      <c r="Q159" s="46"/>
      <c r="R159" s="46"/>
      <c r="S159" s="46"/>
      <c r="T159" s="46"/>
      <c r="U159" s="46"/>
      <c r="V159" s="46"/>
    </row>
    <row r="160" spans="1:22" hidden="1">
      <c r="A160" s="46"/>
      <c r="B160" s="46"/>
      <c r="C160" s="46"/>
      <c r="D160" s="46"/>
      <c r="E160" s="46"/>
      <c r="F160" s="46"/>
      <c r="G160" s="46"/>
      <c r="H160" s="46"/>
      <c r="I160" s="46"/>
      <c r="J160" s="46"/>
      <c r="K160" s="141"/>
      <c r="L160" s="46"/>
      <c r="M160" s="46"/>
      <c r="N160" s="46"/>
      <c r="O160" s="46"/>
      <c r="P160" s="46"/>
      <c r="Q160" s="46"/>
      <c r="R160" s="46"/>
      <c r="S160" s="46"/>
      <c r="T160" s="46"/>
      <c r="U160" s="46"/>
      <c r="V160" s="46"/>
    </row>
    <row r="161" spans="1:22" hidden="1">
      <c r="A161" s="46"/>
      <c r="B161" s="46"/>
      <c r="C161" s="46"/>
      <c r="D161" s="46"/>
      <c r="E161" s="46"/>
      <c r="F161" s="46"/>
      <c r="G161" s="46"/>
      <c r="H161" s="46"/>
      <c r="I161" s="46"/>
      <c r="J161" s="46"/>
      <c r="K161" s="141"/>
      <c r="L161" s="46"/>
      <c r="M161" s="46"/>
      <c r="N161" s="46"/>
      <c r="O161" s="46"/>
      <c r="P161" s="46"/>
      <c r="Q161" s="46"/>
      <c r="R161" s="46"/>
      <c r="S161" s="46"/>
      <c r="T161" s="46"/>
      <c r="U161" s="46"/>
      <c r="V161" s="46"/>
    </row>
    <row r="162" spans="1:22" hidden="1">
      <c r="A162" s="46"/>
      <c r="B162" s="46"/>
      <c r="C162" s="46"/>
      <c r="D162" s="46"/>
      <c r="E162" s="46"/>
      <c r="F162" s="46"/>
      <c r="G162" s="46"/>
      <c r="H162" s="46"/>
      <c r="I162" s="46"/>
      <c r="J162" s="46"/>
      <c r="K162" s="141"/>
      <c r="L162" s="46"/>
      <c r="M162" s="46"/>
      <c r="N162" s="46"/>
      <c r="O162" s="46"/>
      <c r="P162" s="46"/>
      <c r="Q162" s="46"/>
      <c r="R162" s="46"/>
      <c r="S162" s="46"/>
      <c r="T162" s="46"/>
      <c r="U162" s="46"/>
      <c r="V162" s="46"/>
    </row>
    <row r="163" spans="1:22" hidden="1">
      <c r="A163" s="46"/>
      <c r="B163" s="46"/>
      <c r="C163" s="46"/>
      <c r="D163" s="46"/>
      <c r="E163" s="46"/>
      <c r="F163" s="46"/>
      <c r="G163" s="46"/>
      <c r="H163" s="46"/>
      <c r="I163" s="46"/>
      <c r="J163" s="46"/>
      <c r="K163" s="141"/>
      <c r="L163" s="46"/>
      <c r="M163" s="46"/>
      <c r="N163" s="46"/>
      <c r="O163" s="46"/>
      <c r="P163" s="46"/>
      <c r="Q163" s="46"/>
      <c r="R163" s="46"/>
      <c r="S163" s="46"/>
      <c r="T163" s="46"/>
      <c r="U163" s="46"/>
      <c r="V163" s="46"/>
    </row>
    <row r="164" spans="1:22" hidden="1">
      <c r="A164" s="46"/>
      <c r="B164" s="46"/>
      <c r="C164" s="46"/>
      <c r="D164" s="46"/>
      <c r="E164" s="46"/>
      <c r="F164" s="46"/>
      <c r="G164" s="46"/>
      <c r="H164" s="46"/>
      <c r="I164" s="46"/>
      <c r="J164" s="46"/>
      <c r="K164" s="141"/>
      <c r="L164" s="46"/>
      <c r="M164" s="46"/>
      <c r="N164" s="46"/>
      <c r="O164" s="46"/>
      <c r="P164" s="46"/>
      <c r="Q164" s="46"/>
      <c r="R164" s="46"/>
      <c r="S164" s="46"/>
      <c r="T164" s="46"/>
      <c r="U164" s="46"/>
      <c r="V164" s="46"/>
    </row>
    <row r="165" spans="1:22" hidden="1">
      <c r="A165" s="46"/>
      <c r="B165" s="46"/>
      <c r="C165" s="46"/>
      <c r="D165" s="46"/>
      <c r="E165" s="46"/>
      <c r="F165" s="46"/>
      <c r="G165" s="46"/>
      <c r="H165" s="46"/>
      <c r="I165" s="46"/>
      <c r="J165" s="46"/>
      <c r="K165" s="141"/>
      <c r="L165" s="46"/>
      <c r="M165" s="46"/>
      <c r="N165" s="46"/>
      <c r="O165" s="46"/>
      <c r="P165" s="46"/>
      <c r="Q165" s="46"/>
      <c r="R165" s="46"/>
      <c r="S165" s="46"/>
      <c r="T165" s="46"/>
      <c r="U165" s="46"/>
      <c r="V165" s="46"/>
    </row>
    <row r="166" spans="1:22" hidden="1">
      <c r="A166" s="46"/>
      <c r="B166" s="46"/>
      <c r="C166" s="46"/>
      <c r="D166" s="46"/>
      <c r="E166" s="46"/>
      <c r="F166" s="46"/>
      <c r="G166" s="46"/>
      <c r="H166" s="46"/>
      <c r="I166" s="46"/>
      <c r="J166" s="46"/>
      <c r="K166" s="141"/>
      <c r="L166" s="46"/>
      <c r="M166" s="46"/>
      <c r="N166" s="46"/>
      <c r="O166" s="46"/>
      <c r="P166" s="46"/>
      <c r="Q166" s="46"/>
      <c r="R166" s="46"/>
      <c r="S166" s="46"/>
      <c r="T166" s="46"/>
      <c r="U166" s="46"/>
      <c r="V166" s="46"/>
    </row>
    <row r="167" spans="1:22" hidden="1">
      <c r="A167" s="46"/>
      <c r="B167" s="46"/>
      <c r="C167" s="46"/>
      <c r="D167" s="46"/>
      <c r="E167" s="46"/>
      <c r="F167" s="46"/>
      <c r="G167" s="46"/>
      <c r="H167" s="46"/>
      <c r="I167" s="46"/>
      <c r="J167" s="46"/>
      <c r="K167" s="141"/>
      <c r="L167" s="46"/>
      <c r="M167" s="46"/>
      <c r="N167" s="46"/>
      <c r="O167" s="46"/>
      <c r="P167" s="46"/>
      <c r="Q167" s="46"/>
      <c r="R167" s="46"/>
      <c r="S167" s="46"/>
      <c r="T167" s="46"/>
      <c r="U167" s="46"/>
      <c r="V167" s="46"/>
    </row>
    <row r="168" spans="1:22" hidden="1">
      <c r="A168" s="46"/>
      <c r="B168" s="46"/>
      <c r="C168" s="46"/>
      <c r="D168" s="46"/>
      <c r="E168" s="46"/>
      <c r="F168" s="46"/>
      <c r="G168" s="46"/>
      <c r="H168" s="46"/>
      <c r="I168" s="46"/>
      <c r="J168" s="46"/>
      <c r="K168" s="141"/>
      <c r="L168" s="46"/>
      <c r="M168" s="46"/>
      <c r="N168" s="46"/>
      <c r="O168" s="46"/>
      <c r="P168" s="46"/>
      <c r="Q168" s="46"/>
      <c r="R168" s="46"/>
      <c r="S168" s="46"/>
      <c r="T168" s="46"/>
      <c r="U168" s="46"/>
      <c r="V168" s="46"/>
    </row>
    <row r="169" spans="1:22" hidden="1">
      <c r="A169" s="46"/>
      <c r="B169" s="46"/>
      <c r="C169" s="46"/>
      <c r="D169" s="46"/>
      <c r="E169" s="46"/>
      <c r="F169" s="46"/>
      <c r="G169" s="46"/>
      <c r="H169" s="46"/>
      <c r="I169" s="46"/>
      <c r="J169" s="46"/>
      <c r="K169" s="141"/>
      <c r="L169" s="46"/>
      <c r="M169" s="46"/>
      <c r="N169" s="46"/>
      <c r="O169" s="46"/>
      <c r="P169" s="46"/>
      <c r="Q169" s="46"/>
      <c r="R169" s="46"/>
      <c r="S169" s="46"/>
      <c r="T169" s="46"/>
      <c r="U169" s="46"/>
      <c r="V169" s="46"/>
    </row>
    <row r="170" spans="1:22" hidden="1">
      <c r="A170" s="46"/>
      <c r="B170" s="46"/>
      <c r="C170" s="46"/>
      <c r="D170" s="46"/>
      <c r="E170" s="46"/>
      <c r="F170" s="46"/>
      <c r="G170" s="46"/>
      <c r="H170" s="46"/>
      <c r="I170" s="46"/>
      <c r="J170" s="46"/>
      <c r="K170" s="141"/>
      <c r="L170" s="46"/>
      <c r="M170" s="46"/>
      <c r="N170" s="46"/>
      <c r="O170" s="46"/>
      <c r="P170" s="46"/>
      <c r="Q170" s="46"/>
      <c r="R170" s="46"/>
      <c r="S170" s="46"/>
      <c r="T170" s="46"/>
      <c r="U170" s="46"/>
      <c r="V170" s="46"/>
    </row>
    <row r="171" spans="1:22"/>
    <row r="172" spans="1:22"/>
    <row r="173" spans="1:22"/>
    <row r="174" spans="1:22"/>
    <row r="175" spans="1:22"/>
    <row r="176" spans="1:22"/>
    <row r="177"/>
    <row r="178"/>
    <row r="179"/>
    <row r="180"/>
    <row r="181"/>
    <row r="182"/>
    <row r="183"/>
  </sheetData>
  <sheetProtection algorithmName="SHA-512" hashValue="/RsCJJbZJAKoOGwdrAF66UJcpu/tCrbzJzzJnDWaAuUhwOJ8m76FdzNxk4ewTLTOR5fsFOYYsoSXgppY6eRD5w==" saltValue="Hf6X5ByoojXxhbMmHjyBYQ==" spinCount="100000" sheet="1" objects="1" scenarios="1"/>
  <mergeCells count="71">
    <mergeCell ref="D29:G29"/>
    <mergeCell ref="D30:G30"/>
    <mergeCell ref="C77:D77"/>
    <mergeCell ref="D24:G24"/>
    <mergeCell ref="D25:G25"/>
    <mergeCell ref="D26:G26"/>
    <mergeCell ref="D27:G27"/>
    <mergeCell ref="D28:G28"/>
    <mergeCell ref="D59:E59"/>
    <mergeCell ref="D60:E60"/>
    <mergeCell ref="I22:K22"/>
    <mergeCell ref="I23:K23"/>
    <mergeCell ref="I24:K24"/>
    <mergeCell ref="I25:K25"/>
    <mergeCell ref="I34:K34"/>
    <mergeCell ref="I31:K31"/>
    <mergeCell ref="I32:K32"/>
    <mergeCell ref="I33:K33"/>
    <mergeCell ref="I30:K30"/>
    <mergeCell ref="D114:H114"/>
    <mergeCell ref="D54:F54"/>
    <mergeCell ref="G54:I54"/>
    <mergeCell ref="C112:L112"/>
    <mergeCell ref="C108:G108"/>
    <mergeCell ref="C66:E66"/>
    <mergeCell ref="C68:J68"/>
    <mergeCell ref="C72:J72"/>
    <mergeCell ref="C74:J74"/>
    <mergeCell ref="C80:D84"/>
    <mergeCell ref="C87:D91"/>
    <mergeCell ref="C94:D98"/>
    <mergeCell ref="C101:D105"/>
    <mergeCell ref="D55:H55"/>
    <mergeCell ref="A54:C54"/>
    <mergeCell ref="E80:E84"/>
    <mergeCell ref="C110:E110"/>
    <mergeCell ref="C70:J70"/>
    <mergeCell ref="K70:L70"/>
    <mergeCell ref="C53:J53"/>
    <mergeCell ref="C50:L51"/>
    <mergeCell ref="E87:E91"/>
    <mergeCell ref="E94:E98"/>
    <mergeCell ref="E101:E105"/>
    <mergeCell ref="G77:M77"/>
    <mergeCell ref="D56:E56"/>
    <mergeCell ref="D57:E57"/>
    <mergeCell ref="D58:E58"/>
    <mergeCell ref="B7:F7"/>
    <mergeCell ref="C48:L49"/>
    <mergeCell ref="C46:E46"/>
    <mergeCell ref="C18:J18"/>
    <mergeCell ref="C10:E10"/>
    <mergeCell ref="C17:J17"/>
    <mergeCell ref="C14:J14"/>
    <mergeCell ref="C16:J16"/>
    <mergeCell ref="I26:K26"/>
    <mergeCell ref="I27:K27"/>
    <mergeCell ref="I28:K28"/>
    <mergeCell ref="I29:K29"/>
    <mergeCell ref="I40:K40"/>
    <mergeCell ref="I41:K41"/>
    <mergeCell ref="I42:K42"/>
    <mergeCell ref="I21:K21"/>
    <mergeCell ref="I39:K39"/>
    <mergeCell ref="C52:J52"/>
    <mergeCell ref="C73:J73"/>
    <mergeCell ref="D76:H76"/>
    <mergeCell ref="I35:K35"/>
    <mergeCell ref="I36:K36"/>
    <mergeCell ref="I37:K37"/>
    <mergeCell ref="I38:K38"/>
  </mergeCells>
  <phoneticPr fontId="14" type="noConversion"/>
  <dataValidations count="1">
    <dataValidation type="list" allowBlank="1" showInputMessage="1" showErrorMessage="1" sqref="D24:D30 E25:F30" xr:uid="{00000000-0002-0000-0200-000000000000}">
      <formula1>$I$21:$I$42</formula1>
    </dataValidation>
  </dataValidations>
  <pageMargins left="0.7" right="0.7" top="0.75" bottom="0.75" header="0.3" footer="0.3"/>
  <pageSetup paperSize="9" orientation="portrait" horizontalDpi="1200" verticalDpi="120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1000000}">
          <x14:formula1>
            <xm:f>Calculations!$K$13:$K$17</xm:f>
          </x14:formula1>
          <xm:sqref>F57:F60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B71E0D-8945-4F62-A003-3F8219391E8C}">
  <sheetPr>
    <tabColor theme="9"/>
  </sheetPr>
  <dimension ref="A1:V182"/>
  <sheetViews>
    <sheetView showGridLines="0" showRowColHeaders="0" topLeftCell="A100" zoomScale="80" zoomScaleNormal="80" workbookViewId="0">
      <selection activeCell="E86" sqref="E86"/>
    </sheetView>
  </sheetViews>
  <sheetFormatPr defaultColWidth="0" defaultRowHeight="14.25" customHeight="1" zeroHeight="1"/>
  <cols>
    <col min="1" max="2" width="15.28515625" style="31" customWidth="1"/>
    <col min="3" max="3" width="5.42578125" style="31" customWidth="1"/>
    <col min="4" max="4" width="15.28515625" style="31" customWidth="1"/>
    <col min="5" max="5" width="26.28515625" style="31" customWidth="1"/>
    <col min="6" max="6" width="17.140625" style="31" customWidth="1"/>
    <col min="7" max="10" width="20.7109375" style="31" customWidth="1"/>
    <col min="11" max="11" width="20.7109375" style="134" customWidth="1"/>
    <col min="12" max="14" width="20.7109375" style="31" customWidth="1"/>
    <col min="15" max="15" width="6" style="31" customWidth="1"/>
    <col min="16" max="16" width="1" style="31" customWidth="1"/>
    <col min="17" max="17" width="12.5703125" style="31" hidden="1" customWidth="1"/>
    <col min="18" max="18" width="9.140625" style="31" hidden="1" customWidth="1"/>
    <col min="19" max="19" width="65.140625" style="31" hidden="1" customWidth="1"/>
    <col min="20" max="21" width="9.140625" style="31" hidden="1" customWidth="1"/>
    <col min="22" max="22" width="137.42578125" style="31" hidden="1" customWidth="1"/>
    <col min="23" max="16384" width="9.140625" style="31" hidden="1"/>
  </cols>
  <sheetData>
    <row r="1" spans="1:22">
      <c r="A1" s="43"/>
      <c r="B1" s="43"/>
      <c r="C1" s="43"/>
      <c r="D1" s="43"/>
      <c r="E1" s="43"/>
      <c r="F1" s="43"/>
      <c r="G1" s="43"/>
      <c r="H1" s="43"/>
      <c r="I1" s="43"/>
      <c r="J1" s="43"/>
      <c r="K1" s="132"/>
      <c r="L1" s="43"/>
      <c r="M1" s="43"/>
      <c r="N1" s="43"/>
      <c r="O1" s="44"/>
      <c r="P1" s="45"/>
      <c r="Q1" s="46"/>
      <c r="R1" s="46"/>
      <c r="S1" s="46"/>
      <c r="T1" s="46"/>
      <c r="U1" s="46"/>
      <c r="V1" s="46"/>
    </row>
    <row r="2" spans="1:22">
      <c r="A2" s="43"/>
      <c r="B2" s="43"/>
      <c r="C2" s="43"/>
      <c r="D2" s="43"/>
      <c r="E2" s="43"/>
      <c r="F2" s="43"/>
      <c r="G2" s="43"/>
      <c r="H2" s="43"/>
      <c r="I2" s="43"/>
      <c r="J2" s="43"/>
      <c r="K2" s="132"/>
      <c r="L2" s="43"/>
      <c r="M2" s="43"/>
      <c r="N2" s="43"/>
      <c r="O2" s="44"/>
      <c r="P2" s="45"/>
      <c r="Q2" s="46"/>
      <c r="R2" s="46"/>
      <c r="S2" s="46"/>
      <c r="T2" s="46"/>
      <c r="U2" s="46"/>
      <c r="V2" s="46"/>
    </row>
    <row r="3" spans="1:22" ht="32.25">
      <c r="A3" s="47" t="s">
        <v>39</v>
      </c>
      <c r="B3" s="43"/>
      <c r="C3" s="43"/>
      <c r="D3" s="43"/>
      <c r="E3" s="43"/>
      <c r="F3" s="43"/>
      <c r="G3" s="43"/>
      <c r="H3" s="43"/>
      <c r="I3" s="43"/>
      <c r="J3" s="43"/>
      <c r="K3" s="132"/>
      <c r="L3" s="43"/>
      <c r="M3" s="43"/>
      <c r="N3" s="43"/>
      <c r="O3" s="44"/>
      <c r="P3" s="45"/>
      <c r="Q3" s="46"/>
      <c r="R3" s="46"/>
      <c r="S3" s="46"/>
      <c r="T3" s="46"/>
      <c r="U3" s="46"/>
      <c r="V3" s="46"/>
    </row>
    <row r="4" spans="1:22">
      <c r="A4" s="43"/>
      <c r="B4" s="43"/>
      <c r="C4" s="43"/>
      <c r="D4" s="43"/>
      <c r="E4" s="43"/>
      <c r="F4" s="43"/>
      <c r="G4" s="43"/>
      <c r="H4" s="43"/>
      <c r="I4" s="43"/>
      <c r="J4" s="43"/>
      <c r="K4" s="132"/>
      <c r="L4" s="43"/>
      <c r="M4" s="43"/>
      <c r="N4" s="43"/>
      <c r="O4" s="44"/>
      <c r="P4" s="45"/>
      <c r="Q4" s="46"/>
      <c r="R4" s="46"/>
      <c r="S4" s="46"/>
      <c r="T4" s="46"/>
      <c r="U4" s="46"/>
      <c r="V4" s="46"/>
    </row>
    <row r="5" spans="1:22">
      <c r="A5" s="43"/>
      <c r="B5" s="43"/>
      <c r="C5" s="43"/>
      <c r="D5" s="43"/>
      <c r="E5" s="43"/>
      <c r="F5" s="43"/>
      <c r="G5" s="43"/>
      <c r="H5" s="43"/>
      <c r="I5" s="43"/>
      <c r="J5" s="43"/>
      <c r="K5" s="132"/>
      <c r="L5" s="43"/>
      <c r="M5" s="43"/>
      <c r="N5" s="43"/>
      <c r="O5" s="44"/>
      <c r="P5" s="45"/>
      <c r="Q5" s="46"/>
      <c r="R5" s="46"/>
      <c r="S5" s="46"/>
      <c r="T5" s="46"/>
      <c r="U5" s="46"/>
      <c r="V5" s="46"/>
    </row>
    <row r="6" spans="1:22">
      <c r="A6" s="43"/>
      <c r="B6" s="43"/>
      <c r="C6" s="43"/>
      <c r="D6" s="43"/>
      <c r="E6" s="43"/>
      <c r="F6" s="43"/>
      <c r="G6" s="43"/>
      <c r="H6" s="43"/>
      <c r="I6" s="43"/>
      <c r="J6" s="43"/>
      <c r="K6" s="132"/>
      <c r="L6" s="43"/>
      <c r="M6" s="43"/>
      <c r="N6" s="43"/>
      <c r="O6" s="44"/>
      <c r="P6" s="45"/>
      <c r="Q6" s="46"/>
      <c r="R6" s="46"/>
      <c r="S6" s="46"/>
      <c r="T6" s="46"/>
      <c r="U6" s="46"/>
      <c r="V6" s="46"/>
    </row>
    <row r="7" spans="1:22" ht="5.25" customHeight="1">
      <c r="A7" s="48"/>
      <c r="B7" s="246"/>
      <c r="C7" s="247"/>
      <c r="D7" s="247"/>
      <c r="E7" s="247"/>
      <c r="F7" s="248"/>
      <c r="G7" s="49"/>
      <c r="H7" s="50"/>
      <c r="I7" s="48"/>
      <c r="J7" s="51"/>
      <c r="K7" s="51"/>
      <c r="L7" s="49"/>
      <c r="M7" s="52"/>
      <c r="N7" s="48"/>
      <c r="O7" s="44"/>
      <c r="P7" s="45"/>
      <c r="Q7" s="46"/>
      <c r="R7" s="46"/>
      <c r="S7" s="46"/>
      <c r="T7" s="46"/>
      <c r="U7" s="46"/>
      <c r="V7" s="46"/>
    </row>
    <row r="8" spans="1:22">
      <c r="A8" s="43"/>
      <c r="B8" s="43"/>
      <c r="C8" s="43"/>
      <c r="D8" s="43"/>
      <c r="E8" s="43"/>
      <c r="F8" s="43"/>
      <c r="G8" s="43"/>
      <c r="H8" s="43"/>
      <c r="I8" s="43"/>
      <c r="J8" s="43"/>
      <c r="K8" s="132"/>
      <c r="L8" s="43"/>
      <c r="M8" s="43"/>
      <c r="N8" s="43"/>
      <c r="O8" s="44"/>
      <c r="P8" s="45"/>
      <c r="Q8" s="46"/>
      <c r="R8" s="46"/>
      <c r="S8" s="46"/>
      <c r="T8" s="46"/>
      <c r="U8" s="46"/>
      <c r="V8" s="46"/>
    </row>
    <row r="9" spans="1:22">
      <c r="A9" s="43"/>
      <c r="B9" s="43"/>
      <c r="C9" s="43"/>
      <c r="D9" s="43"/>
      <c r="E9" s="43"/>
      <c r="F9" s="43"/>
      <c r="G9" s="43"/>
      <c r="H9" s="43"/>
      <c r="I9" s="43"/>
      <c r="J9" s="43"/>
      <c r="K9" s="132"/>
      <c r="L9" s="43"/>
      <c r="M9" s="43"/>
      <c r="N9" s="43"/>
      <c r="O9" s="44"/>
      <c r="P9" s="45"/>
      <c r="Q9" s="46"/>
      <c r="R9" s="46"/>
      <c r="S9" s="46"/>
      <c r="T9" s="46"/>
      <c r="U9" s="46"/>
      <c r="V9" s="46"/>
    </row>
    <row r="10" spans="1:22" s="55" customFormat="1" ht="40.5" customHeight="1">
      <c r="A10" s="3"/>
      <c r="B10" s="3"/>
      <c r="C10" s="280" t="s">
        <v>40</v>
      </c>
      <c r="D10" s="280"/>
      <c r="E10" s="280"/>
      <c r="F10" s="3"/>
      <c r="G10" s="3"/>
      <c r="H10" s="3"/>
      <c r="I10" s="3"/>
      <c r="J10" s="3"/>
      <c r="K10" s="135"/>
      <c r="L10" s="3"/>
      <c r="M10" s="3"/>
      <c r="N10" s="3"/>
      <c r="O10" s="53"/>
      <c r="P10" s="54"/>
      <c r="Q10" s="46"/>
      <c r="R10" s="46"/>
      <c r="S10" s="46"/>
      <c r="T10" s="46"/>
      <c r="U10" s="46"/>
      <c r="V10" s="46"/>
    </row>
    <row r="11" spans="1:22" s="56" customFormat="1">
      <c r="K11" s="136"/>
      <c r="O11" s="44"/>
      <c r="P11" s="45"/>
      <c r="Q11" s="46"/>
      <c r="R11" s="46"/>
      <c r="S11" s="46"/>
      <c r="T11" s="46"/>
      <c r="U11" s="46"/>
      <c r="V11" s="46"/>
    </row>
    <row r="12" spans="1:22" s="56" customFormat="1" ht="15">
      <c r="B12" s="57" t="s">
        <v>41</v>
      </c>
      <c r="C12" s="58" t="s">
        <v>42</v>
      </c>
      <c r="D12" s="58"/>
      <c r="E12" s="58"/>
      <c r="F12" s="59"/>
      <c r="G12" s="59"/>
      <c r="H12" s="59"/>
      <c r="I12" s="59"/>
      <c r="J12" s="60"/>
      <c r="K12" s="136"/>
      <c r="O12" s="44"/>
      <c r="P12" s="45"/>
      <c r="Q12" s="46"/>
      <c r="R12" s="46"/>
      <c r="S12" s="46"/>
      <c r="T12" s="46"/>
      <c r="U12" s="46"/>
      <c r="V12" s="46"/>
    </row>
    <row r="13" spans="1:22" s="56" customFormat="1" ht="15">
      <c r="B13" s="57"/>
      <c r="C13" s="58"/>
      <c r="D13" s="59"/>
      <c r="E13" s="59"/>
      <c r="F13" s="59"/>
      <c r="G13" s="59"/>
      <c r="H13" s="59"/>
      <c r="I13" s="59"/>
      <c r="J13" s="60"/>
      <c r="K13" s="136"/>
      <c r="O13" s="44"/>
      <c r="P13" s="45"/>
      <c r="Q13" s="46"/>
      <c r="R13" s="46"/>
      <c r="S13" s="46"/>
      <c r="T13" s="46"/>
      <c r="U13" s="46"/>
      <c r="V13" s="46"/>
    </row>
    <row r="14" spans="1:22" s="56" customFormat="1" ht="62.25" customHeight="1">
      <c r="B14" s="57" t="s">
        <v>43</v>
      </c>
      <c r="C14" s="249" t="s">
        <v>44</v>
      </c>
      <c r="D14" s="254"/>
      <c r="E14" s="254"/>
      <c r="F14" s="254"/>
      <c r="G14" s="254"/>
      <c r="H14" s="254"/>
      <c r="I14" s="254"/>
      <c r="J14" s="254"/>
      <c r="K14" s="136"/>
      <c r="O14" s="44"/>
      <c r="P14" s="45"/>
      <c r="Q14" s="46"/>
      <c r="R14" s="46"/>
      <c r="S14" s="46"/>
      <c r="T14" s="46"/>
      <c r="U14" s="46"/>
      <c r="V14" s="46"/>
    </row>
    <row r="15" spans="1:22" s="56" customFormat="1" ht="15">
      <c r="B15" s="57"/>
      <c r="C15" s="62"/>
      <c r="D15" s="62"/>
      <c r="E15" s="62"/>
      <c r="F15" s="62"/>
      <c r="G15" s="62"/>
      <c r="H15" s="63"/>
      <c r="I15" s="63"/>
      <c r="J15" s="64"/>
      <c r="K15" s="136"/>
      <c r="O15" s="44"/>
      <c r="P15" s="45"/>
      <c r="Q15" s="46"/>
      <c r="R15" s="46"/>
      <c r="S15" s="46"/>
      <c r="T15" s="46"/>
      <c r="U15" s="46"/>
      <c r="V15" s="46"/>
    </row>
    <row r="16" spans="1:22" s="56" customFormat="1" ht="46.5" customHeight="1">
      <c r="B16" s="57" t="s">
        <v>45</v>
      </c>
      <c r="C16" s="254" t="s">
        <v>107</v>
      </c>
      <c r="D16" s="254"/>
      <c r="E16" s="254"/>
      <c r="F16" s="254"/>
      <c r="G16" s="254"/>
      <c r="H16" s="254"/>
      <c r="I16" s="254"/>
      <c r="J16" s="254"/>
      <c r="K16" s="137"/>
      <c r="O16" s="44"/>
      <c r="P16" s="45"/>
      <c r="Q16" s="46"/>
      <c r="R16" s="46"/>
      <c r="S16" s="46"/>
      <c r="T16" s="46"/>
      <c r="U16" s="46"/>
      <c r="V16" s="46"/>
    </row>
    <row r="17" spans="1:22" s="56" customFormat="1" ht="12.75" customHeight="1">
      <c r="B17" s="65"/>
      <c r="C17" s="243"/>
      <c r="D17" s="243"/>
      <c r="E17" s="243"/>
      <c r="F17" s="243"/>
      <c r="G17" s="243"/>
      <c r="H17" s="243"/>
      <c r="I17" s="243"/>
      <c r="J17" s="243"/>
      <c r="K17" s="136"/>
      <c r="O17" s="44"/>
      <c r="P17" s="45"/>
      <c r="Q17" s="46"/>
      <c r="R17" s="46"/>
      <c r="S17" s="46"/>
      <c r="T17" s="46"/>
      <c r="U17" s="46"/>
      <c r="V17" s="46"/>
    </row>
    <row r="18" spans="1:22" s="196" customFormat="1" ht="20.25" customHeight="1">
      <c r="A18" s="191"/>
      <c r="B18" s="191"/>
      <c r="C18" s="252" t="s">
        <v>47</v>
      </c>
      <c r="D18" s="252"/>
      <c r="E18" s="252"/>
      <c r="F18" s="252"/>
      <c r="G18" s="252"/>
      <c r="H18" s="252"/>
      <c r="I18" s="252"/>
      <c r="J18" s="252"/>
      <c r="K18" s="192"/>
      <c r="L18" s="191"/>
      <c r="M18" s="191"/>
      <c r="N18" s="191"/>
      <c r="O18" s="193"/>
      <c r="P18" s="194"/>
      <c r="Q18" s="195"/>
      <c r="R18" s="195"/>
      <c r="S18" s="195"/>
      <c r="T18" s="195"/>
      <c r="U18" s="195"/>
      <c r="V18" s="195"/>
    </row>
    <row r="19" spans="1:22" ht="23.25" customHeight="1">
      <c r="A19" s="43"/>
      <c r="B19" s="43"/>
      <c r="C19" s="66"/>
      <c r="D19" s="66"/>
      <c r="E19" s="66"/>
      <c r="F19" s="66"/>
      <c r="G19" s="66"/>
      <c r="H19" s="66"/>
      <c r="I19" t="s">
        <v>48</v>
      </c>
      <c r="J19" s="66"/>
      <c r="K19" s="132"/>
      <c r="L19" s="43"/>
      <c r="N19" s="43"/>
      <c r="O19" s="44"/>
      <c r="P19" s="45"/>
      <c r="Q19" s="46"/>
      <c r="R19" s="46"/>
      <c r="S19" s="46"/>
      <c r="T19" s="46"/>
      <c r="U19" s="46"/>
      <c r="V19" s="46"/>
    </row>
    <row r="20" spans="1:22" ht="23.25" customHeight="1">
      <c r="A20" s="43"/>
      <c r="B20" s="43"/>
      <c r="C20" s="43"/>
      <c r="D20" s="43"/>
      <c r="E20" s="43"/>
      <c r="F20" s="43"/>
      <c r="G20" s="43"/>
      <c r="H20" s="43"/>
      <c r="I20" s="179" t="s">
        <v>49</v>
      </c>
      <c r="J20" s="180"/>
      <c r="K20" s="180"/>
      <c r="L20" s="43"/>
      <c r="M20" s="43"/>
      <c r="N20" s="43"/>
      <c r="O20" s="44"/>
      <c r="P20" s="45"/>
      <c r="Q20" s="46"/>
      <c r="R20" s="46"/>
      <c r="S20" s="46"/>
      <c r="T20" s="46"/>
      <c r="U20" s="46"/>
      <c r="V20" s="46"/>
    </row>
    <row r="21" spans="1:22" ht="24.75" customHeight="1">
      <c r="A21" s="43"/>
      <c r="B21" s="43"/>
      <c r="C21" s="43"/>
      <c r="D21" s="43"/>
      <c r="E21" s="43"/>
      <c r="F21" s="43"/>
      <c r="G21" s="43"/>
      <c r="H21" s="43"/>
      <c r="I21" s="285" t="s">
        <v>50</v>
      </c>
      <c r="J21" s="285"/>
      <c r="K21" s="285"/>
      <c r="L21" s="43"/>
      <c r="M21" s="43"/>
      <c r="N21" s="43"/>
      <c r="O21" s="44"/>
      <c r="P21" s="45"/>
      <c r="Q21" s="46"/>
      <c r="R21" s="46"/>
      <c r="S21" s="46"/>
      <c r="T21" s="46"/>
      <c r="U21" s="46"/>
      <c r="V21" s="46"/>
    </row>
    <row r="22" spans="1:22" ht="25.5" customHeight="1">
      <c r="A22" s="43"/>
      <c r="B22" s="43"/>
      <c r="C22" s="67"/>
      <c r="D22" s="7" t="s">
        <v>51</v>
      </c>
      <c r="E22" s="2"/>
      <c r="F22" s="2"/>
      <c r="G22" s="43"/>
      <c r="H22" s="43"/>
      <c r="I22" s="285" t="s">
        <v>52</v>
      </c>
      <c r="J22" s="285"/>
      <c r="K22" s="285"/>
      <c r="L22" s="43"/>
      <c r="M22" s="43"/>
      <c r="N22" s="43"/>
      <c r="O22" s="44"/>
      <c r="P22" s="45"/>
      <c r="Q22" s="46"/>
      <c r="R22" s="46"/>
      <c r="S22" s="46"/>
      <c r="T22" s="46"/>
      <c r="U22" s="46"/>
      <c r="V22" s="46"/>
    </row>
    <row r="23" spans="1:22" ht="27" customHeight="1">
      <c r="A23" s="43"/>
      <c r="B23" s="43"/>
      <c r="C23" s="177"/>
      <c r="D23" s="178" t="s">
        <v>53</v>
      </c>
      <c r="E23" s="178"/>
      <c r="F23" s="178"/>
      <c r="G23" s="178"/>
      <c r="H23" s="43"/>
      <c r="I23" s="285" t="s">
        <v>54</v>
      </c>
      <c r="J23" s="285"/>
      <c r="K23" s="285"/>
      <c r="L23" s="43"/>
      <c r="M23" s="43"/>
      <c r="N23" s="43"/>
      <c r="O23" s="44"/>
      <c r="P23" s="45"/>
      <c r="Q23" s="46"/>
      <c r="R23" s="46"/>
      <c r="S23" s="46"/>
      <c r="T23" s="46"/>
      <c r="U23" s="46"/>
      <c r="V23" s="46"/>
    </row>
    <row r="24" spans="1:22" ht="24.95" customHeight="1">
      <c r="A24" s="43"/>
      <c r="B24" s="43"/>
      <c r="C24" s="176"/>
      <c r="D24" s="289" t="s">
        <v>50</v>
      </c>
      <c r="E24" s="289"/>
      <c r="F24" s="289"/>
      <c r="G24" s="289"/>
      <c r="H24" s="43"/>
      <c r="I24" s="285" t="s">
        <v>55</v>
      </c>
      <c r="J24" s="285"/>
      <c r="K24" s="285"/>
      <c r="L24" s="43"/>
      <c r="M24" s="43"/>
      <c r="N24" s="43"/>
      <c r="O24" s="44"/>
      <c r="P24" s="45"/>
      <c r="Q24" s="46"/>
      <c r="R24" s="46"/>
      <c r="S24" s="46"/>
      <c r="T24" s="46"/>
      <c r="U24" s="46"/>
      <c r="V24" s="46"/>
    </row>
    <row r="25" spans="1:22" ht="24.95" customHeight="1">
      <c r="A25" s="43"/>
      <c r="B25" s="43"/>
      <c r="C25" s="129"/>
      <c r="D25" s="287" t="s">
        <v>52</v>
      </c>
      <c r="E25" s="287"/>
      <c r="F25" s="287"/>
      <c r="G25" s="287"/>
      <c r="H25" s="43"/>
      <c r="I25" s="285" t="s">
        <v>56</v>
      </c>
      <c r="J25" s="285"/>
      <c r="K25" s="285"/>
      <c r="L25" s="43"/>
      <c r="M25" s="43"/>
      <c r="N25" s="43"/>
      <c r="O25" s="44"/>
      <c r="P25" s="45"/>
      <c r="Q25" s="46"/>
      <c r="R25" s="46"/>
      <c r="S25" s="46"/>
      <c r="T25" s="46"/>
      <c r="U25" s="46"/>
      <c r="V25" s="46"/>
    </row>
    <row r="26" spans="1:22" ht="24.95" customHeight="1">
      <c r="A26" s="43"/>
      <c r="B26" s="43"/>
      <c r="C26" s="129"/>
      <c r="D26" s="287" t="s">
        <v>54</v>
      </c>
      <c r="E26" s="287"/>
      <c r="F26" s="287"/>
      <c r="G26" s="287"/>
      <c r="H26" s="43"/>
      <c r="I26" s="285" t="s">
        <v>57</v>
      </c>
      <c r="J26" s="285"/>
      <c r="K26" s="285"/>
      <c r="L26" s="43"/>
      <c r="M26" s="43"/>
      <c r="N26" s="43"/>
      <c r="O26" s="44"/>
      <c r="P26" s="45"/>
      <c r="Q26" s="46"/>
      <c r="R26" s="46"/>
      <c r="S26" s="46"/>
      <c r="T26" s="46"/>
      <c r="U26" s="46"/>
      <c r="V26" s="46"/>
    </row>
    <row r="27" spans="1:22" ht="24.95" customHeight="1">
      <c r="A27" s="43"/>
      <c r="B27" s="43"/>
      <c r="C27" s="129"/>
      <c r="D27" s="287" t="s">
        <v>64</v>
      </c>
      <c r="E27" s="287"/>
      <c r="F27" s="287"/>
      <c r="G27" s="287"/>
      <c r="H27" s="43"/>
      <c r="I27" s="285" t="s">
        <v>58</v>
      </c>
      <c r="J27" s="285"/>
      <c r="K27" s="285"/>
      <c r="L27" s="43"/>
      <c r="M27" s="43"/>
      <c r="N27" s="43"/>
      <c r="O27" s="44"/>
      <c r="P27" s="45"/>
      <c r="Q27" s="46"/>
      <c r="R27" s="46"/>
      <c r="S27" s="46"/>
      <c r="T27" s="46"/>
      <c r="U27" s="46"/>
      <c r="V27" s="46"/>
    </row>
    <row r="28" spans="1:22" ht="24.95" customHeight="1">
      <c r="A28" s="43"/>
      <c r="B28" s="43"/>
      <c r="C28" s="129"/>
      <c r="D28" s="287" t="s">
        <v>61</v>
      </c>
      <c r="E28" s="287"/>
      <c r="F28" s="287"/>
      <c r="G28" s="287"/>
      <c r="H28" s="43"/>
      <c r="I28" s="285" t="s">
        <v>59</v>
      </c>
      <c r="J28" s="285"/>
      <c r="K28" s="285"/>
      <c r="L28" s="43"/>
      <c r="M28" s="43"/>
      <c r="N28" s="43"/>
      <c r="O28" s="44"/>
      <c r="P28" s="45"/>
      <c r="Q28" s="46"/>
      <c r="R28" s="46"/>
      <c r="S28" s="46"/>
      <c r="T28" s="46"/>
      <c r="U28" s="46"/>
      <c r="V28" s="46"/>
    </row>
    <row r="29" spans="1:22" ht="24.95" customHeight="1">
      <c r="A29" s="43"/>
      <c r="B29" s="43"/>
      <c r="C29" s="129"/>
      <c r="D29" s="287"/>
      <c r="E29" s="287"/>
      <c r="F29" s="287"/>
      <c r="G29" s="287"/>
      <c r="H29" s="43"/>
      <c r="I29" s="285" t="s">
        <v>60</v>
      </c>
      <c r="J29" s="285"/>
      <c r="K29" s="285"/>
      <c r="L29" s="43"/>
      <c r="M29" s="43"/>
      <c r="N29" s="43"/>
      <c r="O29" s="44"/>
      <c r="P29" s="45"/>
      <c r="Q29" s="46"/>
      <c r="R29" s="46"/>
      <c r="S29" s="46"/>
      <c r="T29" s="46"/>
      <c r="U29" s="46"/>
      <c r="V29" s="46"/>
    </row>
    <row r="30" spans="1:22" ht="24.95" customHeight="1">
      <c r="A30" s="43"/>
      <c r="B30" s="43"/>
      <c r="C30" s="148"/>
      <c r="D30" s="288"/>
      <c r="E30" s="288"/>
      <c r="F30" s="288"/>
      <c r="G30" s="288"/>
      <c r="H30" s="43"/>
      <c r="I30" s="285" t="s">
        <v>61</v>
      </c>
      <c r="J30" s="285"/>
      <c r="K30" s="285"/>
      <c r="L30" s="43"/>
      <c r="M30" s="43"/>
      <c r="N30" s="43"/>
      <c r="O30" s="44"/>
      <c r="P30" s="45"/>
      <c r="Q30" s="46"/>
      <c r="R30" s="46"/>
      <c r="S30" s="46"/>
      <c r="T30" s="46"/>
      <c r="U30" s="46"/>
      <c r="V30" s="46"/>
    </row>
    <row r="31" spans="1:22" ht="24.95" customHeight="1">
      <c r="A31" s="43"/>
      <c r="B31" s="43"/>
      <c r="C31" s="43"/>
      <c r="D31" s="90" t="s">
        <v>108</v>
      </c>
      <c r="E31" s="43"/>
      <c r="F31" s="43"/>
      <c r="G31" s="43"/>
      <c r="H31" s="43"/>
      <c r="I31" s="285" t="s">
        <v>63</v>
      </c>
      <c r="J31" s="285"/>
      <c r="K31" s="285"/>
      <c r="L31" s="43"/>
      <c r="M31" s="43"/>
      <c r="N31" s="43"/>
      <c r="O31" s="44"/>
      <c r="P31" s="45"/>
      <c r="Q31" s="46"/>
      <c r="R31" s="46"/>
      <c r="S31" s="46"/>
      <c r="T31" s="46"/>
      <c r="U31" s="46"/>
      <c r="V31" s="46"/>
    </row>
    <row r="32" spans="1:22" ht="24.95" customHeight="1">
      <c r="A32" s="43"/>
      <c r="B32" s="43"/>
      <c r="C32" s="43"/>
      <c r="D32" s="43"/>
      <c r="E32" s="43"/>
      <c r="F32" s="43"/>
      <c r="G32" s="43"/>
      <c r="H32" s="43"/>
      <c r="I32" s="285" t="s">
        <v>64</v>
      </c>
      <c r="J32" s="285"/>
      <c r="K32" s="285"/>
      <c r="L32" s="43"/>
      <c r="M32" s="43"/>
      <c r="N32" s="43"/>
      <c r="O32" s="44"/>
      <c r="P32" s="45"/>
      <c r="Q32" s="46"/>
      <c r="R32" s="46"/>
      <c r="S32" s="46"/>
      <c r="T32" s="46"/>
      <c r="U32" s="46"/>
      <c r="V32" s="46"/>
    </row>
    <row r="33" spans="1:22" ht="24.95" customHeight="1">
      <c r="A33" s="43"/>
      <c r="B33" s="43"/>
      <c r="C33" s="43"/>
      <c r="D33" s="43"/>
      <c r="E33" s="43"/>
      <c r="F33" s="43"/>
      <c r="G33" s="43"/>
      <c r="H33" s="43"/>
      <c r="I33" s="285" t="s">
        <v>65</v>
      </c>
      <c r="J33" s="285"/>
      <c r="K33" s="285"/>
      <c r="L33" s="43"/>
      <c r="M33" s="43"/>
      <c r="N33" s="43"/>
      <c r="O33" s="44"/>
      <c r="P33" s="45"/>
      <c r="Q33" s="46"/>
      <c r="R33" s="46"/>
      <c r="S33" s="46"/>
      <c r="T33" s="46"/>
      <c r="U33" s="46"/>
      <c r="V33" s="46"/>
    </row>
    <row r="34" spans="1:22" ht="24.95" customHeight="1">
      <c r="A34" s="43"/>
      <c r="B34" s="43"/>
      <c r="C34" s="43"/>
      <c r="D34" s="43"/>
      <c r="E34" s="43"/>
      <c r="F34" s="43"/>
      <c r="G34" s="130"/>
      <c r="H34" s="43"/>
      <c r="I34" s="285" t="s">
        <v>66</v>
      </c>
      <c r="J34" s="285"/>
      <c r="K34" s="285"/>
      <c r="L34" s="43"/>
      <c r="M34" s="43"/>
      <c r="N34" s="43"/>
      <c r="O34" s="44"/>
      <c r="P34" s="45"/>
      <c r="Q34" s="46"/>
      <c r="R34" s="46"/>
      <c r="S34" s="46"/>
      <c r="T34" s="46"/>
      <c r="U34" s="46"/>
      <c r="V34" s="46"/>
    </row>
    <row r="35" spans="1:22" ht="24.95" customHeight="1">
      <c r="A35" s="43"/>
      <c r="B35" s="43"/>
      <c r="C35" s="43"/>
      <c r="D35" s="43"/>
      <c r="E35" s="43"/>
      <c r="F35" s="43"/>
      <c r="G35" s="43"/>
      <c r="H35" s="43"/>
      <c r="I35" s="285" t="s">
        <v>67</v>
      </c>
      <c r="J35" s="285"/>
      <c r="K35" s="285"/>
      <c r="L35" s="43"/>
      <c r="M35" s="43"/>
      <c r="N35" s="43"/>
      <c r="O35" s="44"/>
      <c r="P35" s="45"/>
      <c r="Q35" s="46"/>
      <c r="R35" s="46"/>
      <c r="S35" s="46"/>
      <c r="T35" s="46"/>
      <c r="U35" s="46"/>
      <c r="V35" s="46"/>
    </row>
    <row r="36" spans="1:22" ht="24.95" customHeight="1">
      <c r="A36" s="43"/>
      <c r="B36" s="43"/>
      <c r="C36" s="43"/>
      <c r="D36" s="43"/>
      <c r="E36" s="43"/>
      <c r="F36" s="43"/>
      <c r="G36" s="43"/>
      <c r="H36" s="43"/>
      <c r="I36" s="285" t="s">
        <v>68</v>
      </c>
      <c r="J36" s="285"/>
      <c r="K36" s="285"/>
      <c r="L36" s="43"/>
      <c r="M36" s="43"/>
      <c r="N36" s="43"/>
      <c r="O36" s="44"/>
      <c r="P36" s="45"/>
      <c r="Q36" s="46"/>
      <c r="R36" s="46"/>
      <c r="S36" s="46"/>
      <c r="T36" s="46"/>
      <c r="U36" s="46"/>
      <c r="V36" s="46"/>
    </row>
    <row r="37" spans="1:22" ht="24.95" customHeight="1">
      <c r="A37" s="43"/>
      <c r="B37" s="43"/>
      <c r="C37" s="43"/>
      <c r="D37" s="43"/>
      <c r="E37" s="43"/>
      <c r="F37" s="43"/>
      <c r="G37" s="43"/>
      <c r="H37" s="43"/>
      <c r="I37" s="285" t="s">
        <v>69</v>
      </c>
      <c r="J37" s="285"/>
      <c r="K37" s="285"/>
      <c r="L37" s="43"/>
      <c r="M37" s="43"/>
      <c r="N37" s="43"/>
      <c r="O37" s="44"/>
      <c r="P37" s="45"/>
      <c r="Q37" s="46"/>
      <c r="R37" s="46"/>
      <c r="S37" s="46"/>
      <c r="T37" s="46"/>
      <c r="U37" s="46"/>
      <c r="V37" s="46"/>
    </row>
    <row r="38" spans="1:22" ht="24.95" customHeight="1">
      <c r="A38" s="43"/>
      <c r="B38" s="43"/>
      <c r="C38" s="43"/>
      <c r="D38" s="43"/>
      <c r="E38" s="43"/>
      <c r="F38" s="43"/>
      <c r="G38" s="43"/>
      <c r="H38" s="43"/>
      <c r="I38" s="285" t="s">
        <v>70</v>
      </c>
      <c r="J38" s="285"/>
      <c r="K38" s="285"/>
      <c r="L38" s="43"/>
      <c r="M38" s="43"/>
      <c r="N38" s="43"/>
      <c r="O38" s="44"/>
      <c r="P38" s="45"/>
      <c r="Q38" s="46"/>
      <c r="R38" s="46"/>
      <c r="S38" s="46"/>
      <c r="T38" s="46"/>
      <c r="U38" s="46"/>
      <c r="V38" s="46"/>
    </row>
    <row r="39" spans="1:22" ht="24.95" customHeight="1">
      <c r="A39" s="43"/>
      <c r="B39" s="43"/>
      <c r="C39" s="43"/>
      <c r="D39" s="43"/>
      <c r="E39" s="43"/>
      <c r="F39" s="43"/>
      <c r="G39" s="43"/>
      <c r="H39" s="43"/>
      <c r="I39" s="285" t="s">
        <v>71</v>
      </c>
      <c r="J39" s="285"/>
      <c r="K39" s="285"/>
      <c r="L39" s="43"/>
      <c r="M39" s="43"/>
      <c r="N39" s="43"/>
      <c r="O39" s="44"/>
      <c r="P39" s="45"/>
      <c r="Q39" s="46"/>
      <c r="R39" s="46"/>
      <c r="S39" s="46"/>
      <c r="T39" s="46"/>
      <c r="U39" s="46"/>
      <c r="V39" s="46"/>
    </row>
    <row r="40" spans="1:22" ht="24.95" customHeight="1">
      <c r="A40" s="43"/>
      <c r="B40" s="43"/>
      <c r="C40" s="43"/>
      <c r="D40" s="43"/>
      <c r="E40" s="43"/>
      <c r="F40" s="43"/>
      <c r="G40" s="43"/>
      <c r="H40" s="43"/>
      <c r="I40" s="286" t="s">
        <v>109</v>
      </c>
      <c r="J40" s="286"/>
      <c r="K40" s="286"/>
      <c r="L40" s="43"/>
      <c r="M40" s="43"/>
      <c r="N40" s="43"/>
      <c r="O40" s="44"/>
      <c r="P40" s="45"/>
      <c r="Q40" s="46"/>
      <c r="R40" s="46"/>
      <c r="S40" s="46"/>
      <c r="T40" s="46"/>
      <c r="U40" s="46"/>
      <c r="V40" s="46"/>
    </row>
    <row r="41" spans="1:22" ht="24.95" customHeight="1">
      <c r="A41" s="43"/>
      <c r="B41" s="43"/>
      <c r="C41" s="43"/>
      <c r="D41" s="43"/>
      <c r="E41" s="43"/>
      <c r="F41" s="43"/>
      <c r="G41" s="43"/>
      <c r="H41" s="68"/>
      <c r="I41" s="286" t="s">
        <v>109</v>
      </c>
      <c r="J41" s="286"/>
      <c r="K41" s="286"/>
      <c r="L41" s="43"/>
      <c r="M41" s="43"/>
      <c r="N41" s="43"/>
      <c r="O41" s="44"/>
      <c r="P41" s="45"/>
      <c r="Q41" s="46"/>
      <c r="R41" s="46"/>
      <c r="S41" s="46"/>
      <c r="T41" s="46"/>
      <c r="U41" s="46"/>
      <c r="V41" s="46"/>
    </row>
    <row r="42" spans="1:22" ht="24.95" customHeight="1">
      <c r="A42" s="43"/>
      <c r="B42" s="69"/>
      <c r="C42" s="43"/>
      <c r="D42" s="43"/>
      <c r="E42" s="43"/>
      <c r="F42" s="43"/>
      <c r="G42" s="43"/>
      <c r="H42" s="68"/>
      <c r="I42" s="286" t="s">
        <v>109</v>
      </c>
      <c r="J42" s="286"/>
      <c r="K42" s="286"/>
      <c r="L42" s="43"/>
      <c r="M42" s="43"/>
      <c r="N42" s="43"/>
      <c r="O42" s="44"/>
      <c r="P42" s="45"/>
      <c r="Q42" s="46"/>
      <c r="R42" s="46"/>
      <c r="S42" s="46"/>
      <c r="T42" s="46"/>
      <c r="U42" s="46"/>
      <c r="V42" s="46"/>
    </row>
    <row r="43" spans="1:22" ht="24.95" customHeight="1">
      <c r="A43" s="43"/>
      <c r="B43" s="43"/>
      <c r="C43" s="43"/>
      <c r="D43" s="43"/>
      <c r="E43" s="43"/>
      <c r="F43" s="43"/>
      <c r="G43" s="43"/>
      <c r="H43" s="43"/>
      <c r="I43" s="43"/>
      <c r="J43" s="43"/>
      <c r="K43" s="132"/>
      <c r="L43" s="43"/>
      <c r="M43" s="43"/>
      <c r="N43" s="43"/>
      <c r="O43" s="44"/>
      <c r="P43" s="45"/>
      <c r="Q43" s="46"/>
      <c r="R43" s="46"/>
      <c r="S43" s="46"/>
      <c r="T43" s="46"/>
      <c r="U43" s="46"/>
      <c r="V43" s="46"/>
    </row>
    <row r="44" spans="1:22" s="55" customFormat="1" ht="40.5" customHeight="1">
      <c r="A44" s="3"/>
      <c r="B44" s="3"/>
      <c r="C44" s="5" t="s">
        <v>31</v>
      </c>
      <c r="D44" s="5"/>
      <c r="E44" s="3"/>
      <c r="F44" s="3"/>
      <c r="G44" s="3"/>
      <c r="H44" s="3"/>
      <c r="I44" s="3"/>
      <c r="J44" s="3"/>
      <c r="K44" s="135"/>
      <c r="L44" s="3"/>
      <c r="M44" s="3"/>
      <c r="N44" s="3"/>
      <c r="O44" s="53"/>
      <c r="P44" s="54"/>
      <c r="Q44" s="46"/>
      <c r="R44" s="46"/>
      <c r="S44" s="46"/>
      <c r="T44" s="46"/>
      <c r="U44" s="46"/>
      <c r="V44" s="46"/>
    </row>
    <row r="45" spans="1:22" s="56" customFormat="1">
      <c r="K45" s="136"/>
      <c r="O45" s="44"/>
      <c r="P45" s="45"/>
      <c r="Q45" s="46"/>
      <c r="R45" s="46"/>
      <c r="S45" s="46"/>
      <c r="T45" s="46"/>
      <c r="U45" s="46"/>
      <c r="V45" s="46"/>
    </row>
    <row r="46" spans="1:22" s="56" customFormat="1" ht="15">
      <c r="B46" s="57" t="s">
        <v>41</v>
      </c>
      <c r="C46" s="251" t="s">
        <v>42</v>
      </c>
      <c r="D46" s="251"/>
      <c r="E46" s="251"/>
      <c r="F46" s="59"/>
      <c r="G46" s="59"/>
      <c r="H46" s="59"/>
      <c r="I46" s="59"/>
      <c r="J46" s="59"/>
      <c r="K46" s="138"/>
      <c r="L46" s="59"/>
      <c r="O46" s="44"/>
      <c r="P46" s="45"/>
      <c r="Q46" s="46"/>
      <c r="R46" s="46"/>
      <c r="S46" s="46"/>
      <c r="T46" s="46"/>
      <c r="U46" s="46"/>
      <c r="V46" s="46"/>
    </row>
    <row r="47" spans="1:22" s="56" customFormat="1" ht="15">
      <c r="B47" s="57"/>
      <c r="C47" s="70"/>
      <c r="D47" s="59"/>
      <c r="E47" s="59"/>
      <c r="F47" s="59"/>
      <c r="G47" s="59"/>
      <c r="H47" s="59"/>
      <c r="I47" s="59"/>
      <c r="J47" s="59"/>
      <c r="K47" s="138"/>
      <c r="L47" s="59"/>
      <c r="O47" s="44"/>
      <c r="P47" s="45"/>
      <c r="Q47" s="46"/>
      <c r="R47" s="46"/>
      <c r="S47" s="46"/>
      <c r="T47" s="46"/>
      <c r="U47" s="46"/>
      <c r="V47" s="46"/>
    </row>
    <row r="48" spans="1:22" s="56" customFormat="1" ht="49.5" customHeight="1">
      <c r="B48" s="57" t="s">
        <v>43</v>
      </c>
      <c r="C48" s="249" t="s">
        <v>73</v>
      </c>
      <c r="D48" s="250"/>
      <c r="E48" s="250"/>
      <c r="F48" s="250"/>
      <c r="G48" s="250"/>
      <c r="H48" s="250"/>
      <c r="I48" s="250"/>
      <c r="J48" s="250"/>
      <c r="K48" s="250"/>
      <c r="L48" s="250"/>
      <c r="O48" s="44"/>
      <c r="P48" s="45"/>
      <c r="Q48" s="46"/>
      <c r="R48" s="46"/>
      <c r="S48" s="46"/>
      <c r="T48" s="46"/>
      <c r="U48" s="46"/>
      <c r="V48" s="46"/>
    </row>
    <row r="49" spans="1:22" s="56" customFormat="1" ht="15">
      <c r="B49" s="71"/>
      <c r="C49" s="250"/>
      <c r="D49" s="250"/>
      <c r="E49" s="250"/>
      <c r="F49" s="250"/>
      <c r="G49" s="250"/>
      <c r="H49" s="250"/>
      <c r="I49" s="250"/>
      <c r="J49" s="250"/>
      <c r="K49" s="250"/>
      <c r="L49" s="250"/>
      <c r="O49" s="44"/>
      <c r="P49" s="45"/>
      <c r="Q49" s="46"/>
      <c r="R49" s="46"/>
      <c r="S49" s="46"/>
      <c r="T49" s="46"/>
      <c r="U49" s="46"/>
      <c r="V49" s="46"/>
    </row>
    <row r="50" spans="1:22" s="56" customFormat="1" ht="42" customHeight="1">
      <c r="B50" s="57" t="s">
        <v>45</v>
      </c>
      <c r="C50" s="249" t="s">
        <v>74</v>
      </c>
      <c r="D50" s="254"/>
      <c r="E50" s="254"/>
      <c r="F50" s="254"/>
      <c r="G50" s="254"/>
      <c r="H50" s="254"/>
      <c r="I50" s="254"/>
      <c r="J50" s="254"/>
      <c r="K50" s="254"/>
      <c r="L50" s="254"/>
      <c r="O50" s="44"/>
      <c r="P50" s="45"/>
      <c r="Q50" s="46"/>
      <c r="R50" s="46"/>
      <c r="S50" s="46"/>
      <c r="T50" s="46"/>
      <c r="U50" s="46"/>
      <c r="V50" s="46"/>
    </row>
    <row r="51" spans="1:22" s="56" customFormat="1" ht="38.25" customHeight="1">
      <c r="B51" s="60"/>
      <c r="C51" s="254"/>
      <c r="D51" s="254"/>
      <c r="E51" s="254"/>
      <c r="F51" s="254"/>
      <c r="G51" s="254"/>
      <c r="H51" s="254"/>
      <c r="I51" s="254"/>
      <c r="J51" s="254"/>
      <c r="K51" s="254"/>
      <c r="L51" s="254"/>
      <c r="O51" s="44"/>
      <c r="P51" s="45"/>
      <c r="Q51" s="46"/>
      <c r="R51" s="46"/>
      <c r="S51" s="46"/>
      <c r="T51" s="46"/>
      <c r="U51" s="46"/>
      <c r="V51" s="46"/>
    </row>
    <row r="52" spans="1:22" s="56" customFormat="1" ht="12.75" customHeight="1">
      <c r="B52" s="65"/>
      <c r="C52" s="243"/>
      <c r="D52" s="243"/>
      <c r="E52" s="243"/>
      <c r="F52" s="243"/>
      <c r="G52" s="243"/>
      <c r="H52" s="243"/>
      <c r="I52" s="243"/>
      <c r="J52" s="243"/>
      <c r="K52" s="136"/>
      <c r="O52" s="44"/>
      <c r="P52" s="45"/>
      <c r="Q52" s="46"/>
      <c r="R52" s="46"/>
      <c r="S52" s="46"/>
      <c r="T52" s="46"/>
      <c r="U52" s="46"/>
      <c r="V52" s="46"/>
    </row>
    <row r="53" spans="1:22" s="196" customFormat="1" ht="20.25" customHeight="1">
      <c r="A53" s="191"/>
      <c r="B53" s="191"/>
      <c r="C53" s="252" t="s">
        <v>47</v>
      </c>
      <c r="D53" s="252"/>
      <c r="E53" s="252"/>
      <c r="F53" s="252"/>
      <c r="G53" s="252"/>
      <c r="H53" s="252"/>
      <c r="I53" s="252"/>
      <c r="J53" s="252"/>
      <c r="K53" s="192"/>
      <c r="L53" s="191"/>
      <c r="M53" s="191"/>
      <c r="N53" s="191"/>
      <c r="O53" s="193"/>
      <c r="P53" s="194"/>
      <c r="Q53" s="195"/>
      <c r="R53" s="195"/>
      <c r="S53" s="195"/>
      <c r="T53" s="195"/>
      <c r="U53" s="195"/>
      <c r="V53" s="195"/>
    </row>
    <row r="54" spans="1:22" s="56" customFormat="1" ht="19.5" customHeight="1">
      <c r="A54" s="274"/>
      <c r="B54" s="274"/>
      <c r="C54" s="274"/>
      <c r="D54" s="267"/>
      <c r="E54" s="267"/>
      <c r="F54" s="267"/>
      <c r="G54" s="267"/>
      <c r="H54" s="267"/>
      <c r="I54" s="267"/>
      <c r="J54" s="6"/>
      <c r="K54" s="132"/>
      <c r="L54" s="43"/>
      <c r="M54" s="43"/>
      <c r="N54" s="43"/>
      <c r="O54" s="44"/>
      <c r="P54" s="45"/>
      <c r="Q54" s="46"/>
      <c r="R54" s="46"/>
      <c r="S54" s="46"/>
      <c r="T54" s="46"/>
      <c r="U54" s="46"/>
      <c r="V54" s="46"/>
    </row>
    <row r="55" spans="1:22" ht="31.5" customHeight="1">
      <c r="A55" s="43"/>
      <c r="B55" s="43"/>
      <c r="C55" s="43"/>
      <c r="D55" s="244" t="s">
        <v>75</v>
      </c>
      <c r="E55" s="245"/>
      <c r="F55" s="245"/>
      <c r="G55" s="245"/>
      <c r="H55" s="245"/>
      <c r="I55" s="43"/>
      <c r="J55" s="43"/>
      <c r="K55" s="132"/>
      <c r="L55" s="43"/>
      <c r="M55" s="43"/>
      <c r="N55" s="43"/>
      <c r="O55" s="44"/>
      <c r="P55" s="45"/>
      <c r="Q55" s="46"/>
      <c r="R55" s="46"/>
      <c r="S55" s="46"/>
      <c r="T55" s="46"/>
      <c r="U55" s="46"/>
      <c r="V55" s="46"/>
    </row>
    <row r="56" spans="1:22" ht="69.75" customHeight="1" thickTop="1" thickBot="1">
      <c r="A56" s="43"/>
      <c r="B56" s="43"/>
      <c r="C56" s="144"/>
      <c r="D56" s="281" t="s">
        <v>76</v>
      </c>
      <c r="E56" s="281"/>
      <c r="F56" s="87" t="s">
        <v>110</v>
      </c>
      <c r="G56" s="88" t="s">
        <v>78</v>
      </c>
      <c r="H56" s="43"/>
      <c r="I56" s="43"/>
      <c r="J56" s="43"/>
      <c r="K56" s="132"/>
      <c r="L56" s="43"/>
      <c r="M56" s="43"/>
      <c r="N56" s="43"/>
      <c r="O56" s="44"/>
      <c r="P56" s="45"/>
      <c r="Q56" s="46"/>
      <c r="R56" s="46"/>
      <c r="S56" s="46"/>
      <c r="T56" s="46"/>
      <c r="U56" s="46"/>
      <c r="V56" s="46"/>
    </row>
    <row r="57" spans="1:22" ht="58.5" customHeight="1" thickTop="1">
      <c r="A57" s="43"/>
      <c r="B57" s="69"/>
      <c r="C57" s="145"/>
      <c r="D57" s="282" t="s">
        <v>79</v>
      </c>
      <c r="E57" s="282"/>
      <c r="F57" s="115" t="s">
        <v>111</v>
      </c>
      <c r="G57" s="86">
        <v>0.22222222222222221</v>
      </c>
      <c r="H57" s="43"/>
      <c r="I57" s="43"/>
      <c r="J57" s="43"/>
      <c r="K57" s="132"/>
      <c r="L57" s="43"/>
      <c r="M57" s="43"/>
      <c r="N57" s="43"/>
      <c r="O57" s="44"/>
      <c r="P57" s="45"/>
      <c r="Q57" s="46"/>
      <c r="R57" s="46"/>
      <c r="S57" s="46"/>
      <c r="T57" s="46"/>
      <c r="U57" s="46"/>
      <c r="V57" s="46"/>
    </row>
    <row r="58" spans="1:22" ht="60" customHeight="1">
      <c r="A58" s="43"/>
      <c r="B58" s="69"/>
      <c r="C58" s="146"/>
      <c r="D58" s="283" t="s">
        <v>80</v>
      </c>
      <c r="E58" s="283"/>
      <c r="F58" s="116" t="s">
        <v>100</v>
      </c>
      <c r="G58" s="85">
        <v>0.27777777777777779</v>
      </c>
      <c r="H58" s="43"/>
      <c r="I58" s="43"/>
      <c r="J58" s="43"/>
      <c r="K58" s="132"/>
      <c r="L58" s="43"/>
      <c r="M58" s="43"/>
      <c r="N58" s="43"/>
      <c r="O58" s="44"/>
      <c r="P58" s="45"/>
      <c r="Q58" s="46"/>
      <c r="R58" s="46"/>
      <c r="S58" s="46"/>
      <c r="T58" s="46"/>
      <c r="U58" s="46"/>
      <c r="V58" s="46"/>
    </row>
    <row r="59" spans="1:22" ht="60" customHeight="1">
      <c r="A59" s="43"/>
      <c r="B59" s="69"/>
      <c r="C59" s="146"/>
      <c r="D59" s="283" t="s">
        <v>81</v>
      </c>
      <c r="E59" s="283"/>
      <c r="F59" s="116" t="s">
        <v>111</v>
      </c>
      <c r="G59" s="85">
        <v>0.22222222222222221</v>
      </c>
      <c r="H59" s="43"/>
      <c r="I59" s="43"/>
      <c r="J59" s="43"/>
      <c r="K59" s="132"/>
      <c r="L59" s="43"/>
      <c r="M59" s="43"/>
      <c r="N59" s="43"/>
      <c r="O59" s="44"/>
      <c r="P59" s="45"/>
      <c r="Q59" s="46"/>
      <c r="R59" s="46"/>
      <c r="S59" s="46"/>
      <c r="T59" s="46"/>
      <c r="U59" s="46"/>
      <c r="V59" s="46"/>
    </row>
    <row r="60" spans="1:22" ht="60" customHeight="1" thickBot="1">
      <c r="A60" s="43"/>
      <c r="B60" s="69"/>
      <c r="C60" s="147"/>
      <c r="D60" s="284" t="s">
        <v>82</v>
      </c>
      <c r="E60" s="284"/>
      <c r="F60" s="117" t="s">
        <v>100</v>
      </c>
      <c r="G60" s="89">
        <v>0.27777777777777779</v>
      </c>
      <c r="H60" s="43"/>
      <c r="I60" s="43"/>
      <c r="J60" s="43"/>
      <c r="K60" s="132"/>
      <c r="L60" s="43"/>
      <c r="M60" s="43"/>
      <c r="N60" s="43"/>
      <c r="O60" s="44"/>
      <c r="P60" s="45"/>
      <c r="Q60" s="46"/>
      <c r="R60" s="46"/>
      <c r="S60" s="46"/>
      <c r="T60" s="46"/>
      <c r="U60" s="46"/>
      <c r="V60" s="46"/>
    </row>
    <row r="61" spans="1:22" ht="35.1" customHeight="1" thickTop="1">
      <c r="A61" s="43"/>
      <c r="B61" s="43"/>
      <c r="C61" s="43"/>
      <c r="D61" s="90" t="s">
        <v>112</v>
      </c>
      <c r="E61" s="43"/>
      <c r="F61" s="43"/>
      <c r="G61" s="43"/>
      <c r="H61" s="43"/>
      <c r="I61" s="43"/>
      <c r="J61" s="43"/>
      <c r="K61" s="132"/>
      <c r="L61" s="43"/>
      <c r="M61" s="43"/>
      <c r="N61" s="43"/>
      <c r="O61" s="44"/>
      <c r="P61" s="45"/>
      <c r="Q61" s="46"/>
      <c r="R61" s="46"/>
      <c r="S61" s="46"/>
      <c r="T61" s="46"/>
      <c r="U61" s="46"/>
      <c r="V61" s="46"/>
    </row>
    <row r="62" spans="1:22" ht="13.5" customHeight="1">
      <c r="A62" s="43"/>
      <c r="B62" s="43"/>
      <c r="C62" s="43"/>
      <c r="D62" s="43"/>
      <c r="E62" s="43"/>
      <c r="F62" s="43"/>
      <c r="G62" s="43"/>
      <c r="H62" s="43"/>
      <c r="I62" s="43"/>
      <c r="J62" s="43"/>
      <c r="K62" s="132"/>
      <c r="L62" s="43"/>
      <c r="M62" s="43"/>
      <c r="N62" s="43"/>
      <c r="O62" s="44"/>
      <c r="P62" s="45"/>
      <c r="Q62" s="46"/>
      <c r="R62" s="46"/>
      <c r="S62" s="46"/>
      <c r="T62" s="46"/>
      <c r="U62" s="46"/>
      <c r="V62" s="46"/>
    </row>
    <row r="63" spans="1:22">
      <c r="A63" s="43"/>
      <c r="B63" s="43"/>
      <c r="C63" s="43"/>
      <c r="D63" s="43"/>
      <c r="E63" s="43"/>
      <c r="F63" s="43"/>
      <c r="G63" s="43"/>
      <c r="H63" s="43"/>
      <c r="I63" s="43"/>
      <c r="J63" s="43"/>
      <c r="K63" s="132"/>
      <c r="L63" s="43"/>
      <c r="M63" s="43"/>
      <c r="N63" s="43"/>
      <c r="O63" s="44"/>
      <c r="P63" s="45"/>
      <c r="Q63" s="46"/>
      <c r="R63" s="46"/>
      <c r="S63" s="46"/>
      <c r="T63" s="46"/>
      <c r="U63" s="46"/>
      <c r="V63" s="46"/>
    </row>
    <row r="64" spans="1:22" s="55" customFormat="1" ht="40.5" customHeight="1">
      <c r="A64" s="3"/>
      <c r="B64" s="3"/>
      <c r="C64" s="5" t="s">
        <v>83</v>
      </c>
      <c r="D64" s="5"/>
      <c r="E64" s="3"/>
      <c r="F64" s="3"/>
      <c r="G64" s="3"/>
      <c r="H64" s="3"/>
      <c r="I64" s="3"/>
      <c r="J64" s="3"/>
      <c r="K64" s="135"/>
      <c r="L64" s="3"/>
      <c r="M64" s="3"/>
      <c r="N64" s="3"/>
      <c r="O64" s="53"/>
      <c r="P64" s="54"/>
      <c r="Q64" s="46"/>
      <c r="R64" s="46"/>
      <c r="S64" s="46"/>
      <c r="T64" s="46"/>
      <c r="U64" s="46"/>
      <c r="V64" s="46"/>
    </row>
    <row r="65" spans="1:22" s="56" customFormat="1">
      <c r="K65" s="136"/>
      <c r="O65" s="44"/>
      <c r="P65" s="45"/>
      <c r="Q65" s="46"/>
      <c r="R65" s="46"/>
      <c r="S65" s="46"/>
      <c r="T65" s="46"/>
      <c r="U65" s="46"/>
      <c r="V65" s="46"/>
    </row>
    <row r="66" spans="1:22" s="56" customFormat="1" ht="15">
      <c r="B66" s="57" t="s">
        <v>41</v>
      </c>
      <c r="C66" s="269" t="s">
        <v>84</v>
      </c>
      <c r="D66" s="269"/>
      <c r="E66" s="269"/>
      <c r="F66" s="60"/>
      <c r="G66" s="60"/>
      <c r="H66" s="60"/>
      <c r="I66" s="60"/>
      <c r="J66" s="60"/>
      <c r="K66" s="139"/>
      <c r="L66" s="60"/>
      <c r="O66" s="44"/>
      <c r="P66" s="45"/>
      <c r="Q66" s="46"/>
      <c r="R66" s="46"/>
      <c r="S66" s="46"/>
      <c r="T66" s="46"/>
      <c r="U66" s="46"/>
      <c r="V66" s="46"/>
    </row>
    <row r="67" spans="1:22" s="56" customFormat="1" ht="16.899999999999999" customHeight="1">
      <c r="B67" s="57"/>
      <c r="C67" s="61"/>
      <c r="D67" s="60"/>
      <c r="E67" s="60"/>
      <c r="F67" s="60"/>
      <c r="G67" s="60"/>
      <c r="H67" s="60"/>
      <c r="I67" s="60"/>
      <c r="J67" s="60"/>
      <c r="K67" s="139"/>
      <c r="L67" s="60"/>
      <c r="O67" s="44"/>
      <c r="P67" s="45"/>
      <c r="Q67" s="46"/>
      <c r="R67" s="46"/>
      <c r="S67" s="46"/>
      <c r="T67" s="46"/>
      <c r="U67" s="46"/>
      <c r="V67" s="46"/>
    </row>
    <row r="68" spans="1:22" s="56" customFormat="1" ht="108" customHeight="1">
      <c r="B68" s="57" t="s">
        <v>43</v>
      </c>
      <c r="C68" s="270" t="s">
        <v>85</v>
      </c>
      <c r="D68" s="258"/>
      <c r="E68" s="258"/>
      <c r="F68" s="258"/>
      <c r="G68" s="258"/>
      <c r="H68" s="258"/>
      <c r="I68" s="258"/>
      <c r="J68" s="258"/>
      <c r="K68" s="63"/>
      <c r="L68" s="70"/>
      <c r="O68" s="44"/>
      <c r="P68" s="45"/>
      <c r="Q68" s="46"/>
      <c r="R68" s="46"/>
      <c r="S68" s="46"/>
      <c r="T68" s="46"/>
      <c r="U68" s="46"/>
      <c r="V68" s="46"/>
    </row>
    <row r="69" spans="1:22" s="56" customFormat="1" ht="19.149999999999999" customHeight="1">
      <c r="B69" s="71"/>
      <c r="C69" s="60"/>
      <c r="D69" s="60"/>
      <c r="E69" s="60"/>
      <c r="F69" s="60"/>
      <c r="G69" s="60"/>
      <c r="H69" s="60"/>
      <c r="I69" s="60"/>
      <c r="J69" s="60"/>
      <c r="K69" s="139"/>
      <c r="L69" s="60"/>
      <c r="O69" s="44"/>
      <c r="P69" s="45"/>
      <c r="Q69" s="46"/>
      <c r="R69" s="46"/>
      <c r="S69" s="46"/>
      <c r="T69" s="46"/>
      <c r="U69" s="46"/>
      <c r="V69" s="46"/>
    </row>
    <row r="70" spans="1:22" s="56" customFormat="1" ht="62.25" customHeight="1">
      <c r="B70" s="57" t="s">
        <v>45</v>
      </c>
      <c r="C70" s="257" t="s">
        <v>86</v>
      </c>
      <c r="D70" s="258"/>
      <c r="E70" s="258"/>
      <c r="F70" s="258"/>
      <c r="G70" s="258"/>
      <c r="H70" s="258"/>
      <c r="I70" s="258"/>
      <c r="J70" s="258"/>
      <c r="K70" s="257"/>
      <c r="L70" s="258"/>
      <c r="O70" s="44"/>
      <c r="P70" s="45"/>
      <c r="Q70" s="46"/>
      <c r="R70" s="46"/>
      <c r="S70" s="46"/>
      <c r="T70" s="46"/>
      <c r="U70" s="46"/>
      <c r="V70" s="46"/>
    </row>
    <row r="71" spans="1:22" s="56" customFormat="1" ht="19.149999999999999" customHeight="1">
      <c r="B71" s="71"/>
      <c r="C71" s="60"/>
      <c r="D71" s="60"/>
      <c r="E71" s="60"/>
      <c r="F71" s="60"/>
      <c r="G71" s="60"/>
      <c r="H71" s="60"/>
      <c r="I71" s="60"/>
      <c r="J71" s="60"/>
      <c r="K71" s="139"/>
      <c r="L71" s="60"/>
      <c r="O71" s="44"/>
      <c r="P71" s="45"/>
      <c r="Q71" s="46"/>
      <c r="R71" s="46"/>
      <c r="S71" s="46"/>
      <c r="T71" s="46"/>
      <c r="U71" s="46"/>
      <c r="V71" s="46"/>
    </row>
    <row r="72" spans="1:22" s="56" customFormat="1" ht="93.75" customHeight="1">
      <c r="B72" s="74" t="s">
        <v>87</v>
      </c>
      <c r="C72" s="249" t="s">
        <v>88</v>
      </c>
      <c r="D72" s="254"/>
      <c r="E72" s="254"/>
      <c r="F72" s="254"/>
      <c r="G72" s="254"/>
      <c r="H72" s="254"/>
      <c r="I72" s="254"/>
      <c r="J72" s="254"/>
      <c r="K72" s="136"/>
      <c r="L72" s="75"/>
      <c r="O72" s="44"/>
      <c r="P72" s="45"/>
      <c r="Q72" s="46"/>
      <c r="R72" s="46"/>
      <c r="S72" s="46"/>
      <c r="T72" s="46"/>
      <c r="U72" s="46"/>
      <c r="V72" s="46"/>
    </row>
    <row r="73" spans="1:22" s="56" customFormat="1" ht="12.75" customHeight="1">
      <c r="B73" s="65"/>
      <c r="C73" s="243"/>
      <c r="D73" s="243"/>
      <c r="E73" s="243"/>
      <c r="F73" s="243"/>
      <c r="G73" s="243"/>
      <c r="H73" s="243"/>
      <c r="I73" s="243"/>
      <c r="J73" s="243"/>
      <c r="K73" s="136"/>
      <c r="O73" s="44"/>
      <c r="P73" s="45"/>
      <c r="Q73" s="46"/>
      <c r="R73" s="46"/>
      <c r="S73" s="46"/>
      <c r="T73" s="46"/>
      <c r="U73" s="46"/>
      <c r="V73" s="46"/>
    </row>
    <row r="74" spans="1:22" s="196" customFormat="1" ht="20.25" customHeight="1">
      <c r="A74" s="191"/>
      <c r="B74" s="191"/>
      <c r="C74" s="252" t="s">
        <v>47</v>
      </c>
      <c r="D74" s="252"/>
      <c r="E74" s="252"/>
      <c r="F74" s="252"/>
      <c r="G74" s="252"/>
      <c r="H74" s="252"/>
      <c r="I74" s="252"/>
      <c r="J74" s="252"/>
      <c r="K74" s="192"/>
      <c r="L74" s="191"/>
      <c r="M74" s="191"/>
      <c r="N74" s="191"/>
      <c r="O74" s="193"/>
      <c r="P74" s="194"/>
      <c r="Q74" s="195"/>
      <c r="R74" s="195"/>
      <c r="S74" s="195"/>
      <c r="T74" s="195"/>
      <c r="U74" s="195"/>
      <c r="V74" s="195"/>
    </row>
    <row r="75" spans="1:22" ht="28.15" customHeight="1">
      <c r="C75" s="188"/>
      <c r="D75" s="188"/>
      <c r="E75" s="188"/>
      <c r="F75" s="188"/>
      <c r="G75" s="188"/>
      <c r="H75" s="188"/>
      <c r="I75" s="188"/>
      <c r="J75" s="188"/>
      <c r="O75" s="44"/>
      <c r="P75" s="45"/>
      <c r="Q75" s="46"/>
      <c r="R75" s="46"/>
      <c r="S75" s="46"/>
      <c r="T75" s="46"/>
      <c r="U75" s="46"/>
      <c r="V75" s="46"/>
    </row>
    <row r="76" spans="1:22" ht="28.15" customHeight="1">
      <c r="A76" s="43"/>
      <c r="B76" s="43"/>
      <c r="C76" s="166"/>
      <c r="D76" s="244" t="s">
        <v>89</v>
      </c>
      <c r="E76" s="245"/>
      <c r="F76" s="245"/>
      <c r="G76" s="245"/>
      <c r="H76" s="245"/>
      <c r="I76" s="166"/>
      <c r="J76" s="166"/>
      <c r="K76" s="132"/>
      <c r="L76" s="43"/>
      <c r="M76" s="43"/>
      <c r="N76" s="43"/>
      <c r="O76" s="44"/>
      <c r="P76" s="45"/>
      <c r="Q76" s="46"/>
      <c r="R76" s="46"/>
      <c r="S76" s="46"/>
      <c r="T76" s="46"/>
      <c r="U76" s="46"/>
      <c r="V76" s="46"/>
    </row>
    <row r="77" spans="1:22" ht="27" customHeight="1" thickBot="1">
      <c r="A77" s="43"/>
      <c r="B77" s="43"/>
      <c r="C77" s="277" t="s">
        <v>90</v>
      </c>
      <c r="D77" s="277"/>
      <c r="E77" s="167" t="s">
        <v>91</v>
      </c>
      <c r="F77" s="167" t="s">
        <v>92</v>
      </c>
      <c r="G77" s="262" t="s">
        <v>113</v>
      </c>
      <c r="H77" s="262"/>
      <c r="I77" s="262"/>
      <c r="J77" s="262"/>
      <c r="K77" s="262"/>
      <c r="L77" s="262"/>
      <c r="M77" s="263"/>
      <c r="N77" s="43"/>
      <c r="O77" s="44"/>
      <c r="P77" s="45"/>
      <c r="Q77" s="46"/>
      <c r="R77" s="46"/>
      <c r="S77" s="46"/>
      <c r="T77" s="46"/>
      <c r="U77" s="46"/>
      <c r="V77" s="46"/>
    </row>
    <row r="78" spans="1:22" ht="21.75" customHeight="1" thickBot="1">
      <c r="A78" s="43"/>
      <c r="B78" s="43"/>
      <c r="C78" s="43"/>
      <c r="D78" s="43"/>
      <c r="E78" s="43"/>
      <c r="F78" s="43"/>
      <c r="K78" s="31"/>
      <c r="N78" s="43"/>
      <c r="O78" s="44"/>
      <c r="P78" s="45"/>
      <c r="Q78" s="46"/>
      <c r="R78" s="46"/>
      <c r="S78" s="46"/>
      <c r="T78" s="46"/>
      <c r="U78" s="46"/>
      <c r="V78" s="46"/>
    </row>
    <row r="79" spans="1:22" ht="60" customHeight="1" thickBot="1">
      <c r="A79" s="43"/>
      <c r="B79" s="43"/>
      <c r="C79" s="43"/>
      <c r="D79" s="76"/>
      <c r="G79" s="158" t="s">
        <v>50</v>
      </c>
      <c r="H79" s="158" t="s">
        <v>52</v>
      </c>
      <c r="I79" s="158" t="s">
        <v>54</v>
      </c>
      <c r="J79" s="158" t="s">
        <v>64</v>
      </c>
      <c r="K79" s="158" t="s">
        <v>61</v>
      </c>
      <c r="L79" s="158" t="s">
        <v>114</v>
      </c>
      <c r="M79" s="158" t="s">
        <v>114</v>
      </c>
      <c r="N79" s="43"/>
      <c r="O79" s="44"/>
      <c r="P79" s="45"/>
      <c r="Q79" s="46"/>
      <c r="R79" s="46"/>
      <c r="S79" s="46"/>
      <c r="T79" s="46"/>
      <c r="U79" s="46"/>
      <c r="V79" s="46"/>
    </row>
    <row r="80" spans="1:22" ht="19.899999999999999" customHeight="1">
      <c r="A80" s="43"/>
      <c r="B80" s="43"/>
      <c r="C80" s="271" t="s">
        <v>42</v>
      </c>
      <c r="D80" s="271"/>
      <c r="E80" s="259" t="s">
        <v>95</v>
      </c>
      <c r="F80" s="142" t="s">
        <v>96</v>
      </c>
      <c r="G80" s="154">
        <v>0</v>
      </c>
      <c r="H80" s="155">
        <v>0</v>
      </c>
      <c r="I80" s="154">
        <v>0</v>
      </c>
      <c r="J80" s="155">
        <v>0</v>
      </c>
      <c r="K80" s="154">
        <v>0</v>
      </c>
      <c r="L80" s="155"/>
      <c r="M80" s="154"/>
      <c r="N80" s="43"/>
      <c r="O80" s="44"/>
      <c r="P80" s="45"/>
      <c r="Q80" s="46"/>
      <c r="R80" s="46"/>
      <c r="S80" s="46"/>
      <c r="T80" s="46"/>
      <c r="U80" s="46"/>
      <c r="V80" s="46"/>
    </row>
    <row r="81" spans="1:22" ht="19.899999999999999" customHeight="1">
      <c r="A81" s="43"/>
      <c r="B81" s="43"/>
      <c r="C81" s="272"/>
      <c r="D81" s="272"/>
      <c r="E81" s="260"/>
      <c r="F81" s="131" t="s">
        <v>97</v>
      </c>
      <c r="G81" s="150">
        <v>0</v>
      </c>
      <c r="H81" s="149">
        <v>0</v>
      </c>
      <c r="I81" s="150">
        <v>0</v>
      </c>
      <c r="J81" s="149">
        <v>0</v>
      </c>
      <c r="K81" s="150">
        <v>0</v>
      </c>
      <c r="L81" s="149"/>
      <c r="M81" s="150"/>
      <c r="N81" s="43"/>
      <c r="O81" s="44"/>
      <c r="P81" s="45"/>
      <c r="Q81" s="46"/>
      <c r="R81" s="46"/>
      <c r="S81" s="46"/>
      <c r="T81" s="46"/>
      <c r="U81" s="46"/>
      <c r="V81" s="46"/>
    </row>
    <row r="82" spans="1:22" ht="19.899999999999999" customHeight="1">
      <c r="A82" s="43"/>
      <c r="B82" s="43"/>
      <c r="C82" s="272"/>
      <c r="D82" s="272"/>
      <c r="E82" s="260"/>
      <c r="F82" s="131" t="s">
        <v>98</v>
      </c>
      <c r="G82" s="150">
        <v>0</v>
      </c>
      <c r="H82" s="149">
        <v>0</v>
      </c>
      <c r="I82" s="150">
        <v>0</v>
      </c>
      <c r="J82" s="149">
        <v>1</v>
      </c>
      <c r="K82" s="150">
        <v>10</v>
      </c>
      <c r="L82" s="149"/>
      <c r="M82" s="150"/>
      <c r="N82" s="43"/>
      <c r="O82" s="44"/>
      <c r="P82" s="45"/>
      <c r="Q82" s="46"/>
      <c r="R82" s="46"/>
      <c r="S82" s="46"/>
      <c r="T82" s="46"/>
      <c r="U82" s="46"/>
      <c r="V82" s="46"/>
    </row>
    <row r="83" spans="1:22" ht="19.899999999999999" customHeight="1">
      <c r="A83" s="43"/>
      <c r="B83" s="43"/>
      <c r="C83" s="272"/>
      <c r="D83" s="272"/>
      <c r="E83" s="260"/>
      <c r="F83" s="131" t="s">
        <v>99</v>
      </c>
      <c r="G83" s="150">
        <v>5</v>
      </c>
      <c r="H83" s="149">
        <v>5</v>
      </c>
      <c r="I83" s="150">
        <v>11</v>
      </c>
      <c r="J83" s="149">
        <v>10</v>
      </c>
      <c r="K83" s="150">
        <v>4</v>
      </c>
      <c r="L83" s="149"/>
      <c r="M83" s="150"/>
      <c r="N83" s="43"/>
      <c r="O83" s="44"/>
      <c r="P83" s="45"/>
      <c r="Q83" s="46"/>
      <c r="R83" s="46"/>
      <c r="S83" s="46"/>
      <c r="T83" s="46"/>
      <c r="U83" s="46"/>
      <c r="V83" s="46"/>
    </row>
    <row r="84" spans="1:22" ht="19.899999999999999" customHeight="1" thickBot="1">
      <c r="A84" s="43"/>
      <c r="B84" s="43"/>
      <c r="C84" s="273"/>
      <c r="D84" s="273"/>
      <c r="E84" s="261"/>
      <c r="F84" s="143" t="s">
        <v>100</v>
      </c>
      <c r="G84" s="156">
        <v>10</v>
      </c>
      <c r="H84" s="157">
        <v>10</v>
      </c>
      <c r="I84" s="156">
        <v>4</v>
      </c>
      <c r="J84" s="157">
        <v>4</v>
      </c>
      <c r="K84" s="156">
        <v>1</v>
      </c>
      <c r="L84" s="157"/>
      <c r="M84" s="156"/>
      <c r="N84" s="43"/>
      <c r="O84" s="44"/>
      <c r="P84" s="45"/>
      <c r="Q84" s="46"/>
      <c r="R84" s="46"/>
      <c r="S84" s="46"/>
      <c r="T84" s="46"/>
      <c r="U84" s="46"/>
      <c r="V84" s="46"/>
    </row>
    <row r="85" spans="1:22" ht="19.899999999999999" customHeight="1" thickBot="1">
      <c r="A85" s="43"/>
      <c r="B85" s="43"/>
      <c r="C85" s="151"/>
      <c r="D85" s="151"/>
      <c r="E85" s="151"/>
      <c r="F85" s="151"/>
      <c r="G85" s="153"/>
      <c r="H85" s="153"/>
      <c r="I85" s="153"/>
      <c r="J85" s="153"/>
      <c r="K85" s="153"/>
      <c r="L85" s="153"/>
      <c r="M85" s="153"/>
      <c r="N85" s="43"/>
      <c r="O85" s="44"/>
      <c r="P85" s="45"/>
      <c r="Q85" s="46"/>
      <c r="R85" s="46"/>
      <c r="S85" s="46"/>
      <c r="T85" s="46"/>
      <c r="U85" s="46"/>
      <c r="V85" s="46"/>
    </row>
    <row r="86" spans="1:22" ht="60" customHeight="1" thickBot="1">
      <c r="A86" s="43"/>
      <c r="B86" s="43"/>
      <c r="C86" s="151"/>
      <c r="D86" s="151"/>
      <c r="E86" s="152"/>
      <c r="F86" s="153"/>
      <c r="G86" s="158" t="s">
        <v>50</v>
      </c>
      <c r="H86" s="158" t="s">
        <v>52</v>
      </c>
      <c r="I86" s="158" t="s">
        <v>54</v>
      </c>
      <c r="J86" s="158" t="s">
        <v>64</v>
      </c>
      <c r="K86" s="158" t="s">
        <v>61</v>
      </c>
      <c r="L86" s="158" t="s">
        <v>114</v>
      </c>
      <c r="M86" s="158" t="s">
        <v>114</v>
      </c>
      <c r="N86" s="43"/>
      <c r="O86" s="44"/>
      <c r="P86" s="45"/>
      <c r="Q86" s="46"/>
      <c r="R86" s="46"/>
      <c r="S86" s="46"/>
      <c r="T86" s="46"/>
      <c r="U86" s="46"/>
      <c r="V86" s="46"/>
    </row>
    <row r="87" spans="1:22" ht="19.899999999999999" customHeight="1">
      <c r="A87" s="43"/>
      <c r="B87" s="43"/>
      <c r="C87" s="271" t="s">
        <v>115</v>
      </c>
      <c r="D87" s="271"/>
      <c r="E87" s="259" t="s">
        <v>101</v>
      </c>
      <c r="F87" s="142" t="s">
        <v>96</v>
      </c>
      <c r="G87" s="154">
        <v>0</v>
      </c>
      <c r="H87" s="155">
        <v>0</v>
      </c>
      <c r="I87" s="154">
        <v>0</v>
      </c>
      <c r="J87" s="155">
        <v>1</v>
      </c>
      <c r="K87" s="154">
        <v>0</v>
      </c>
      <c r="L87" s="155"/>
      <c r="M87" s="154"/>
      <c r="N87" s="43"/>
      <c r="O87" s="44"/>
      <c r="P87" s="45"/>
      <c r="Q87" s="46"/>
      <c r="R87" s="46"/>
      <c r="S87" s="46"/>
      <c r="T87" s="46"/>
      <c r="U87" s="46"/>
      <c r="V87" s="46"/>
    </row>
    <row r="88" spans="1:22" ht="19.899999999999999" customHeight="1">
      <c r="A88" s="43"/>
      <c r="B88" s="43"/>
      <c r="C88" s="272"/>
      <c r="D88" s="272"/>
      <c r="E88" s="260"/>
      <c r="F88" s="131" t="s">
        <v>97</v>
      </c>
      <c r="G88" s="150">
        <v>0</v>
      </c>
      <c r="H88" s="149">
        <v>0</v>
      </c>
      <c r="I88" s="150">
        <v>0</v>
      </c>
      <c r="J88" s="149">
        <v>9</v>
      </c>
      <c r="K88" s="150">
        <v>10</v>
      </c>
      <c r="L88" s="149"/>
      <c r="M88" s="150"/>
      <c r="N88" s="43"/>
      <c r="O88" s="44"/>
      <c r="P88" s="45"/>
      <c r="Q88" s="46"/>
      <c r="R88" s="46"/>
      <c r="S88" s="46"/>
      <c r="T88" s="46"/>
      <c r="U88" s="46"/>
      <c r="V88" s="46"/>
    </row>
    <row r="89" spans="1:22" ht="19.899999999999999" customHeight="1">
      <c r="A89" s="43"/>
      <c r="B89" s="43"/>
      <c r="C89" s="272"/>
      <c r="D89" s="272"/>
      <c r="E89" s="260"/>
      <c r="F89" s="131" t="s">
        <v>98</v>
      </c>
      <c r="G89" s="150">
        <v>1</v>
      </c>
      <c r="H89" s="149">
        <v>5</v>
      </c>
      <c r="I89" s="150">
        <v>0</v>
      </c>
      <c r="J89" s="149">
        <v>5</v>
      </c>
      <c r="K89" s="150">
        <v>3</v>
      </c>
      <c r="L89" s="149"/>
      <c r="M89" s="150"/>
      <c r="N89" s="43"/>
      <c r="O89" s="44"/>
      <c r="P89" s="45"/>
      <c r="Q89" s="46"/>
      <c r="R89" s="46"/>
      <c r="S89" s="46"/>
      <c r="T89" s="46"/>
      <c r="U89" s="46"/>
      <c r="V89" s="46"/>
    </row>
    <row r="90" spans="1:22" ht="19.899999999999999" customHeight="1">
      <c r="A90" s="43"/>
      <c r="B90" s="43"/>
      <c r="C90" s="272"/>
      <c r="D90" s="272"/>
      <c r="E90" s="260"/>
      <c r="F90" s="131" t="s">
        <v>99</v>
      </c>
      <c r="G90" s="150">
        <v>12</v>
      </c>
      <c r="H90" s="149">
        <v>10</v>
      </c>
      <c r="I90" s="150">
        <v>0</v>
      </c>
      <c r="J90" s="149">
        <v>0</v>
      </c>
      <c r="K90" s="150">
        <v>2</v>
      </c>
      <c r="L90" s="149"/>
      <c r="M90" s="150"/>
      <c r="N90" s="43"/>
      <c r="O90" s="44"/>
      <c r="P90" s="45"/>
      <c r="Q90" s="46"/>
      <c r="R90" s="46"/>
      <c r="S90" s="46"/>
      <c r="T90" s="46"/>
      <c r="U90" s="46"/>
      <c r="V90" s="46"/>
    </row>
    <row r="91" spans="1:22" ht="19.899999999999999" customHeight="1">
      <c r="A91" s="43"/>
      <c r="B91" s="43"/>
      <c r="C91" s="273"/>
      <c r="D91" s="273"/>
      <c r="E91" s="261"/>
      <c r="F91" s="143" t="s">
        <v>100</v>
      </c>
      <c r="G91" s="156">
        <v>2</v>
      </c>
      <c r="H91" s="157">
        <v>0</v>
      </c>
      <c r="I91" s="156">
        <v>15</v>
      </c>
      <c r="J91" s="157">
        <v>0</v>
      </c>
      <c r="K91" s="156">
        <v>0</v>
      </c>
      <c r="L91" s="157"/>
      <c r="M91" s="156"/>
      <c r="N91" s="43"/>
      <c r="O91" s="44"/>
      <c r="P91" s="45"/>
      <c r="Q91" s="46"/>
      <c r="R91" s="46"/>
      <c r="S91" s="46"/>
      <c r="T91" s="46"/>
      <c r="U91" s="46"/>
      <c r="V91" s="46"/>
    </row>
    <row r="92" spans="1:22" ht="19.899999999999999" customHeight="1">
      <c r="A92" s="43"/>
      <c r="B92" s="43"/>
      <c r="C92" s="151"/>
      <c r="D92" s="151"/>
      <c r="E92" s="152"/>
      <c r="F92" s="133"/>
      <c r="G92" s="133"/>
      <c r="H92" s="133"/>
      <c r="I92" s="133"/>
      <c r="J92" s="133"/>
      <c r="K92" s="133"/>
      <c r="L92" s="133"/>
      <c r="M92" s="133"/>
      <c r="N92" s="43"/>
      <c r="O92" s="44"/>
      <c r="P92" s="45"/>
      <c r="Q92" s="46"/>
      <c r="R92" s="46"/>
      <c r="S92" s="46"/>
      <c r="T92" s="46"/>
      <c r="U92" s="46"/>
      <c r="V92" s="46"/>
    </row>
    <row r="93" spans="1:22" ht="60" customHeight="1">
      <c r="A93" s="43"/>
      <c r="B93" s="43"/>
      <c r="C93" s="151"/>
      <c r="D93" s="151"/>
      <c r="E93" s="152"/>
      <c r="F93" s="133"/>
      <c r="G93" s="158" t="s">
        <v>50</v>
      </c>
      <c r="H93" s="158" t="s">
        <v>52</v>
      </c>
      <c r="I93" s="158" t="s">
        <v>54</v>
      </c>
      <c r="J93" s="158" t="s">
        <v>64</v>
      </c>
      <c r="K93" s="158" t="s">
        <v>61</v>
      </c>
      <c r="L93" s="158" t="s">
        <v>114</v>
      </c>
      <c r="M93" s="158" t="s">
        <v>114</v>
      </c>
      <c r="N93" s="43"/>
      <c r="O93" s="44"/>
      <c r="P93" s="45"/>
      <c r="Q93" s="46"/>
      <c r="R93" s="46"/>
      <c r="S93" s="46"/>
      <c r="T93" s="46"/>
      <c r="U93" s="46"/>
      <c r="V93" s="46"/>
    </row>
    <row r="94" spans="1:22" ht="19.899999999999999" customHeight="1">
      <c r="A94" s="43"/>
      <c r="B94" s="43"/>
      <c r="C94" s="271" t="s">
        <v>102</v>
      </c>
      <c r="D94" s="271"/>
      <c r="E94" s="259" t="s">
        <v>103</v>
      </c>
      <c r="F94" s="142" t="s">
        <v>96</v>
      </c>
      <c r="G94" s="154">
        <v>4</v>
      </c>
      <c r="H94" s="155">
        <v>5</v>
      </c>
      <c r="I94" s="154">
        <v>0</v>
      </c>
      <c r="J94" s="155">
        <v>0</v>
      </c>
      <c r="K94" s="154">
        <v>0</v>
      </c>
      <c r="L94" s="155"/>
      <c r="M94" s="154"/>
      <c r="N94" s="43"/>
      <c r="O94" s="44"/>
      <c r="P94" s="45"/>
      <c r="Q94" s="46"/>
      <c r="R94" s="46"/>
      <c r="S94" s="46"/>
      <c r="T94" s="46"/>
      <c r="U94" s="46"/>
      <c r="V94" s="46"/>
    </row>
    <row r="95" spans="1:22" ht="19.899999999999999" customHeight="1">
      <c r="A95" s="43"/>
      <c r="B95" s="43"/>
      <c r="C95" s="272"/>
      <c r="D95" s="272"/>
      <c r="E95" s="260"/>
      <c r="F95" s="131" t="s">
        <v>97</v>
      </c>
      <c r="G95" s="150">
        <v>1</v>
      </c>
      <c r="H95" s="149">
        <v>9</v>
      </c>
      <c r="I95" s="150">
        <v>0</v>
      </c>
      <c r="J95" s="149">
        <v>0</v>
      </c>
      <c r="K95" s="150">
        <v>0</v>
      </c>
      <c r="L95" s="149"/>
      <c r="M95" s="150"/>
      <c r="N95" s="43"/>
      <c r="O95" s="44"/>
      <c r="P95" s="45"/>
      <c r="Q95" s="46"/>
      <c r="R95" s="46"/>
      <c r="S95" s="46"/>
      <c r="T95" s="46"/>
      <c r="U95" s="46"/>
      <c r="V95" s="46"/>
    </row>
    <row r="96" spans="1:22" ht="19.899999999999999" customHeight="1">
      <c r="A96" s="43"/>
      <c r="B96" s="43"/>
      <c r="C96" s="272"/>
      <c r="D96" s="272"/>
      <c r="E96" s="260"/>
      <c r="F96" s="131" t="s">
        <v>98</v>
      </c>
      <c r="G96" s="150">
        <v>25</v>
      </c>
      <c r="H96" s="149">
        <v>21</v>
      </c>
      <c r="I96" s="150">
        <v>10</v>
      </c>
      <c r="J96" s="149">
        <v>30</v>
      </c>
      <c r="K96" s="150">
        <v>5</v>
      </c>
      <c r="L96" s="149"/>
      <c r="M96" s="150"/>
      <c r="N96" s="43"/>
      <c r="O96" s="44"/>
      <c r="P96" s="45"/>
      <c r="Q96" s="46"/>
      <c r="R96" s="46"/>
      <c r="S96" s="46"/>
      <c r="T96" s="46"/>
      <c r="U96" s="46"/>
      <c r="V96" s="46"/>
    </row>
    <row r="97" spans="1:22" ht="19.899999999999999" customHeight="1">
      <c r="A97" s="43"/>
      <c r="B97" s="43"/>
      <c r="C97" s="272"/>
      <c r="D97" s="272"/>
      <c r="E97" s="260"/>
      <c r="F97" s="131" t="s">
        <v>99</v>
      </c>
      <c r="G97" s="150">
        <v>5</v>
      </c>
      <c r="H97" s="149">
        <v>10</v>
      </c>
      <c r="I97" s="150">
        <v>5</v>
      </c>
      <c r="J97" s="149">
        <v>11</v>
      </c>
      <c r="K97" s="150">
        <v>35</v>
      </c>
      <c r="L97" s="149"/>
      <c r="M97" s="150"/>
      <c r="N97" s="43"/>
      <c r="O97" s="44"/>
      <c r="P97" s="45"/>
      <c r="Q97" s="46"/>
      <c r="R97" s="46"/>
      <c r="S97" s="46"/>
      <c r="T97" s="46"/>
      <c r="U97" s="46"/>
      <c r="V97" s="46"/>
    </row>
    <row r="98" spans="1:22" ht="19.899999999999999" customHeight="1">
      <c r="A98" s="43"/>
      <c r="B98" s="43"/>
      <c r="C98" s="273"/>
      <c r="D98" s="273"/>
      <c r="E98" s="261"/>
      <c r="F98" s="143" t="s">
        <v>100</v>
      </c>
      <c r="G98" s="156">
        <v>10</v>
      </c>
      <c r="H98" s="157">
        <v>0</v>
      </c>
      <c r="I98" s="156">
        <v>30</v>
      </c>
      <c r="J98" s="157">
        <v>4</v>
      </c>
      <c r="K98" s="156">
        <v>5</v>
      </c>
      <c r="L98" s="157"/>
      <c r="M98" s="156"/>
      <c r="N98" s="43"/>
      <c r="O98" s="44"/>
      <c r="P98" s="45"/>
      <c r="Q98" s="46"/>
      <c r="R98" s="46"/>
      <c r="S98" s="46"/>
      <c r="T98" s="46"/>
      <c r="U98" s="46"/>
      <c r="V98" s="46"/>
    </row>
    <row r="99" spans="1:22" ht="19.899999999999999" customHeight="1">
      <c r="A99" s="43"/>
      <c r="B99" s="43"/>
      <c r="C99" s="151"/>
      <c r="D99" s="151"/>
      <c r="E99" s="152"/>
      <c r="F99" s="153"/>
      <c r="G99" s="153"/>
      <c r="H99" s="153"/>
      <c r="I99" s="153"/>
      <c r="J99" s="153"/>
      <c r="K99" s="153"/>
      <c r="L99" s="153"/>
      <c r="M99" s="153"/>
      <c r="N99" s="43"/>
      <c r="O99" s="44"/>
      <c r="P99" s="45"/>
      <c r="Q99" s="46"/>
      <c r="R99" s="46"/>
      <c r="S99" s="46"/>
      <c r="T99" s="46"/>
      <c r="U99" s="46"/>
      <c r="V99" s="46"/>
    </row>
    <row r="100" spans="1:22" ht="60" customHeight="1">
      <c r="A100" s="43"/>
      <c r="B100" s="43"/>
      <c r="C100" s="151"/>
      <c r="D100" s="151"/>
      <c r="E100" s="152"/>
      <c r="F100" s="153"/>
      <c r="G100" s="158" t="s">
        <v>50</v>
      </c>
      <c r="H100" s="158" t="s">
        <v>52</v>
      </c>
      <c r="I100" s="158" t="s">
        <v>54</v>
      </c>
      <c r="J100" s="158" t="s">
        <v>64</v>
      </c>
      <c r="K100" s="158" t="s">
        <v>61</v>
      </c>
      <c r="L100" s="158" t="s">
        <v>114</v>
      </c>
      <c r="M100" s="158" t="s">
        <v>114</v>
      </c>
      <c r="N100" s="43"/>
      <c r="O100" s="44"/>
      <c r="P100" s="45"/>
      <c r="Q100" s="46"/>
      <c r="R100" s="46"/>
      <c r="S100" s="46"/>
      <c r="T100" s="46"/>
      <c r="U100" s="46"/>
      <c r="V100" s="46"/>
    </row>
    <row r="101" spans="1:22" ht="19.899999999999999" customHeight="1">
      <c r="A101" s="43"/>
      <c r="B101" s="43"/>
      <c r="C101" s="271" t="s">
        <v>104</v>
      </c>
      <c r="D101" s="271"/>
      <c r="E101" s="259" t="s">
        <v>103</v>
      </c>
      <c r="F101" s="142" t="s">
        <v>96</v>
      </c>
      <c r="G101" s="168">
        <v>50</v>
      </c>
      <c r="H101" s="169">
        <v>20</v>
      </c>
      <c r="I101" s="168">
        <v>0</v>
      </c>
      <c r="J101" s="155">
        <v>50</v>
      </c>
      <c r="K101" s="154">
        <v>190</v>
      </c>
      <c r="L101" s="155"/>
      <c r="M101" s="154"/>
      <c r="N101" s="43"/>
      <c r="O101" s="44"/>
      <c r="P101" s="45"/>
      <c r="Q101" s="46"/>
      <c r="R101" s="46"/>
      <c r="S101" s="46"/>
      <c r="T101" s="46"/>
      <c r="U101" s="46"/>
      <c r="V101" s="46"/>
    </row>
    <row r="102" spans="1:22" ht="19.899999999999999" customHeight="1">
      <c r="A102" s="43"/>
      <c r="B102" s="43"/>
      <c r="C102" s="272"/>
      <c r="D102" s="272"/>
      <c r="E102" s="260"/>
      <c r="F102" s="131" t="s">
        <v>97</v>
      </c>
      <c r="G102" s="170">
        <v>50</v>
      </c>
      <c r="H102" s="171">
        <v>80</v>
      </c>
      <c r="I102" s="170">
        <v>0</v>
      </c>
      <c r="J102" s="149">
        <v>100</v>
      </c>
      <c r="K102" s="150">
        <v>600</v>
      </c>
      <c r="L102" s="149"/>
      <c r="M102" s="150"/>
      <c r="N102" s="43"/>
      <c r="O102" s="44"/>
      <c r="P102" s="45"/>
      <c r="Q102" s="46"/>
      <c r="R102" s="46"/>
      <c r="S102" s="46"/>
      <c r="T102" s="46"/>
      <c r="U102" s="46"/>
      <c r="V102" s="46"/>
    </row>
    <row r="103" spans="1:22" ht="19.899999999999999" customHeight="1">
      <c r="A103" s="43"/>
      <c r="B103" s="43"/>
      <c r="C103" s="272"/>
      <c r="D103" s="272"/>
      <c r="E103" s="260"/>
      <c r="F103" s="131" t="s">
        <v>98</v>
      </c>
      <c r="G103" s="170">
        <v>100</v>
      </c>
      <c r="H103" s="171">
        <v>800</v>
      </c>
      <c r="I103" s="170">
        <v>100</v>
      </c>
      <c r="J103" s="149">
        <v>50</v>
      </c>
      <c r="K103" s="150">
        <v>50</v>
      </c>
      <c r="L103" s="149"/>
      <c r="M103" s="150"/>
      <c r="N103" s="43"/>
      <c r="O103" s="44"/>
      <c r="P103" s="45"/>
      <c r="Q103" s="46"/>
      <c r="R103" s="46"/>
      <c r="S103" s="46"/>
      <c r="T103" s="46"/>
      <c r="U103" s="46"/>
      <c r="V103" s="46"/>
    </row>
    <row r="104" spans="1:22" ht="19.899999999999999" customHeight="1">
      <c r="A104" s="43"/>
      <c r="B104" s="43"/>
      <c r="C104" s="272"/>
      <c r="D104" s="272"/>
      <c r="E104" s="260"/>
      <c r="F104" s="131" t="s">
        <v>99</v>
      </c>
      <c r="G104" s="170">
        <v>200</v>
      </c>
      <c r="H104" s="171">
        <v>100</v>
      </c>
      <c r="I104" s="170">
        <v>250</v>
      </c>
      <c r="J104" s="149">
        <v>300</v>
      </c>
      <c r="K104" s="150">
        <v>250</v>
      </c>
      <c r="L104" s="149"/>
      <c r="M104" s="150"/>
      <c r="N104" s="43"/>
      <c r="O104" s="44"/>
      <c r="P104" s="45"/>
      <c r="Q104" s="46"/>
      <c r="R104" s="46"/>
      <c r="S104" s="46"/>
      <c r="T104" s="46"/>
      <c r="U104" s="46"/>
      <c r="V104" s="46"/>
    </row>
    <row r="105" spans="1:22" ht="19.899999999999999" customHeight="1">
      <c r="A105" s="43"/>
      <c r="B105" s="43"/>
      <c r="C105" s="273"/>
      <c r="D105" s="273"/>
      <c r="E105" s="261"/>
      <c r="F105" s="143" t="s">
        <v>100</v>
      </c>
      <c r="G105" s="172">
        <v>700</v>
      </c>
      <c r="H105" s="173">
        <v>100</v>
      </c>
      <c r="I105" s="172">
        <v>750</v>
      </c>
      <c r="J105" s="157">
        <v>600</v>
      </c>
      <c r="K105" s="156">
        <v>10</v>
      </c>
      <c r="L105" s="157"/>
      <c r="M105" s="156"/>
      <c r="N105" s="43"/>
      <c r="O105" s="44"/>
      <c r="P105" s="45"/>
      <c r="Q105" s="46"/>
      <c r="R105" s="46"/>
      <c r="S105" s="46"/>
      <c r="T105" s="46"/>
      <c r="U105" s="46"/>
      <c r="V105" s="46"/>
    </row>
    <row r="106" spans="1:22" ht="39.6" customHeight="1">
      <c r="A106" s="43"/>
      <c r="B106" s="43"/>
      <c r="C106" s="43"/>
      <c r="D106" s="43"/>
      <c r="E106" s="43"/>
      <c r="F106" s="43"/>
      <c r="G106" s="175"/>
      <c r="H106" s="132"/>
      <c r="I106" s="132"/>
      <c r="J106" s="132"/>
      <c r="K106" s="132"/>
      <c r="L106" s="43"/>
      <c r="M106" s="43"/>
      <c r="N106" s="43"/>
      <c r="O106" s="44"/>
      <c r="P106" s="45"/>
      <c r="Q106" s="46"/>
      <c r="R106" s="46"/>
      <c r="S106" s="46"/>
      <c r="T106" s="46"/>
      <c r="U106" s="46"/>
      <c r="V106" s="46"/>
    </row>
    <row r="107" spans="1:22">
      <c r="A107" s="43"/>
      <c r="B107" s="43"/>
      <c r="C107" s="43"/>
      <c r="D107" s="43"/>
      <c r="E107" s="43"/>
      <c r="F107" s="43"/>
      <c r="G107" s="43"/>
      <c r="H107" s="43"/>
      <c r="I107" s="43"/>
      <c r="J107" s="43"/>
      <c r="K107" s="132"/>
      <c r="L107" s="43"/>
      <c r="M107" s="43"/>
      <c r="N107" s="43"/>
      <c r="O107" s="44"/>
      <c r="P107" s="45"/>
      <c r="Q107" s="46"/>
      <c r="R107" s="46"/>
      <c r="S107" s="46"/>
      <c r="T107" s="46"/>
      <c r="U107" s="46"/>
      <c r="V107" s="46"/>
    </row>
    <row r="108" spans="1:22" s="77" customFormat="1" ht="40.5" customHeight="1">
      <c r="A108" s="4"/>
      <c r="B108" s="4"/>
      <c r="C108" s="280" t="s">
        <v>33</v>
      </c>
      <c r="D108" s="280"/>
      <c r="E108" s="280"/>
      <c r="F108" s="280"/>
      <c r="G108" s="280"/>
      <c r="H108" s="4"/>
      <c r="I108" s="4"/>
      <c r="J108" s="4"/>
      <c r="K108" s="140"/>
      <c r="L108" s="4"/>
      <c r="M108" s="4"/>
      <c r="N108" s="4"/>
      <c r="O108" s="53"/>
      <c r="P108" s="54"/>
      <c r="Q108" s="46"/>
      <c r="R108" s="46"/>
      <c r="S108" s="46"/>
      <c r="T108" s="46"/>
      <c r="U108" s="46"/>
      <c r="V108" s="46"/>
    </row>
    <row r="109" spans="1:22" s="56" customFormat="1">
      <c r="K109" s="136"/>
      <c r="O109" s="78"/>
      <c r="P109" s="79"/>
      <c r="Q109" s="46"/>
      <c r="R109" s="46"/>
      <c r="S109" s="46"/>
      <c r="T109" s="46"/>
      <c r="U109" s="46"/>
      <c r="V109" s="46"/>
    </row>
    <row r="110" spans="1:22" s="56" customFormat="1" ht="15">
      <c r="B110" s="80" t="s">
        <v>43</v>
      </c>
      <c r="C110" s="256" t="s">
        <v>105</v>
      </c>
      <c r="D110" s="256"/>
      <c r="E110" s="256"/>
      <c r="K110" s="136"/>
      <c r="O110" s="78"/>
      <c r="P110" s="79"/>
      <c r="Q110" s="46"/>
      <c r="R110" s="46"/>
      <c r="S110" s="46"/>
      <c r="T110" s="46"/>
      <c r="U110" s="46"/>
      <c r="V110" s="46"/>
    </row>
    <row r="111" spans="1:22" s="56" customFormat="1">
      <c r="B111" s="65"/>
      <c r="C111" s="1"/>
      <c r="K111" s="136"/>
      <c r="O111" s="78"/>
      <c r="P111" s="79"/>
      <c r="Q111" s="46"/>
      <c r="R111" s="46"/>
      <c r="S111" s="46"/>
      <c r="T111" s="46"/>
      <c r="U111" s="46"/>
      <c r="V111" s="46"/>
    </row>
    <row r="112" spans="1:22" s="56" customFormat="1">
      <c r="C112" s="268"/>
      <c r="D112" s="268"/>
      <c r="E112" s="268"/>
      <c r="F112" s="268"/>
      <c r="G112" s="268"/>
      <c r="H112" s="268"/>
      <c r="I112" s="268"/>
      <c r="J112" s="268"/>
      <c r="K112" s="268"/>
      <c r="L112" s="268"/>
      <c r="O112" s="78"/>
      <c r="P112" s="79"/>
      <c r="Q112" s="46"/>
      <c r="R112" s="46"/>
      <c r="S112" s="46"/>
      <c r="T112" s="46"/>
      <c r="U112" s="46"/>
      <c r="V112" s="46"/>
    </row>
    <row r="113" spans="1:22" ht="43.5" customHeight="1">
      <c r="A113" s="43"/>
      <c r="B113" s="43"/>
      <c r="C113" s="43"/>
      <c r="D113" s="43"/>
      <c r="E113" s="43"/>
      <c r="F113" s="43"/>
      <c r="G113" s="43"/>
      <c r="H113" s="43"/>
      <c r="I113" s="43"/>
      <c r="J113" s="43"/>
      <c r="K113" s="132"/>
      <c r="L113" s="43"/>
      <c r="M113" s="43"/>
      <c r="N113" s="43"/>
      <c r="O113" s="78"/>
      <c r="P113" s="79"/>
      <c r="Q113" s="46"/>
      <c r="R113" s="46"/>
      <c r="S113" s="46"/>
      <c r="T113" s="46"/>
      <c r="U113" s="46"/>
      <c r="V113" s="46"/>
    </row>
    <row r="114" spans="1:22" ht="21.75" customHeight="1">
      <c r="A114" s="43"/>
      <c r="B114" s="43"/>
      <c r="C114" s="43"/>
      <c r="D114" s="245"/>
      <c r="E114" s="245"/>
      <c r="F114" s="245"/>
      <c r="G114" s="245"/>
      <c r="H114" s="245"/>
      <c r="I114" s="43"/>
      <c r="J114" s="43"/>
      <c r="K114" s="132"/>
      <c r="L114" s="43"/>
      <c r="M114" s="43"/>
      <c r="N114" s="43"/>
      <c r="O114" s="78"/>
      <c r="P114" s="79"/>
      <c r="Q114" s="46"/>
      <c r="R114" s="46"/>
      <c r="S114" s="46"/>
      <c r="T114" s="46"/>
      <c r="U114" s="46"/>
      <c r="V114" s="46"/>
    </row>
    <row r="115" spans="1:22" ht="54" customHeight="1">
      <c r="A115" s="43"/>
      <c r="B115" s="43"/>
      <c r="C115" s="17"/>
      <c r="D115" s="18"/>
      <c r="E115" s="19"/>
      <c r="F115" s="20"/>
      <c r="G115" s="43"/>
      <c r="H115" s="43"/>
      <c r="I115" s="43"/>
      <c r="J115" s="43" t="s">
        <v>106</v>
      </c>
      <c r="K115" s="132"/>
      <c r="L115" s="43"/>
      <c r="M115" s="43"/>
      <c r="N115" s="43"/>
      <c r="O115" s="78"/>
      <c r="P115" s="79"/>
      <c r="Q115" s="46"/>
      <c r="R115" s="46"/>
      <c r="S115" s="46"/>
      <c r="T115" s="46"/>
      <c r="U115" s="46"/>
      <c r="V115" s="46"/>
    </row>
    <row r="116" spans="1:22" ht="35.1" customHeight="1">
      <c r="A116" s="43"/>
      <c r="B116" s="43"/>
      <c r="C116" s="21"/>
      <c r="D116" s="22"/>
      <c r="E116" s="81"/>
      <c r="F116" s="23"/>
      <c r="G116" s="43"/>
      <c r="H116" s="43"/>
      <c r="I116" s="43"/>
      <c r="J116" s="43"/>
      <c r="K116" s="132"/>
      <c r="L116" s="43"/>
      <c r="M116" s="43"/>
      <c r="N116" s="43"/>
      <c r="O116" s="78"/>
      <c r="P116" s="79"/>
      <c r="Q116" s="46"/>
      <c r="R116" s="46"/>
      <c r="S116" s="46"/>
      <c r="T116" s="46"/>
      <c r="U116" s="46"/>
      <c r="V116" s="46"/>
    </row>
    <row r="117" spans="1:22" ht="35.1" customHeight="1">
      <c r="A117" s="43"/>
      <c r="B117" s="43"/>
      <c r="C117" s="21"/>
      <c r="D117" s="22"/>
      <c r="E117" s="81"/>
      <c r="F117" s="23"/>
      <c r="G117" s="43"/>
      <c r="H117" s="43"/>
      <c r="I117" s="43"/>
      <c r="J117" s="43"/>
      <c r="K117" s="132"/>
      <c r="L117" s="43"/>
      <c r="M117" s="43"/>
      <c r="N117" s="43"/>
      <c r="O117" s="78"/>
      <c r="P117" s="79"/>
      <c r="Q117" s="46"/>
      <c r="R117" s="46"/>
      <c r="S117" s="46"/>
      <c r="T117" s="46"/>
      <c r="U117" s="46"/>
      <c r="V117" s="46"/>
    </row>
    <row r="118" spans="1:22" ht="35.1" customHeight="1">
      <c r="A118" s="43"/>
      <c r="B118" s="43"/>
      <c r="C118" s="14"/>
      <c r="D118" s="15"/>
      <c r="E118" s="82"/>
      <c r="F118" s="16"/>
      <c r="G118" s="43"/>
      <c r="H118" s="43"/>
      <c r="I118" s="43"/>
      <c r="J118" s="43"/>
      <c r="K118" s="132"/>
      <c r="L118" s="43"/>
      <c r="M118" s="43"/>
      <c r="N118" s="43"/>
      <c r="O118" s="78"/>
      <c r="P118" s="79"/>
      <c r="Q118" s="46"/>
      <c r="R118" s="46"/>
      <c r="S118" s="46"/>
      <c r="T118" s="46"/>
      <c r="U118" s="46"/>
      <c r="V118" s="46"/>
    </row>
    <row r="119" spans="1:22" ht="35.1" customHeight="1">
      <c r="A119" s="43"/>
      <c r="B119" s="43"/>
      <c r="C119" s="8"/>
      <c r="D119" s="9"/>
      <c r="E119" s="83"/>
      <c r="F119" s="10"/>
      <c r="G119" s="43"/>
      <c r="I119" s="43"/>
      <c r="J119" s="43"/>
      <c r="K119" s="132"/>
      <c r="L119" s="43"/>
      <c r="M119" s="43"/>
      <c r="N119" s="43"/>
      <c r="O119" s="78"/>
      <c r="P119" s="79"/>
      <c r="Q119" s="46"/>
      <c r="R119" s="46"/>
      <c r="S119" s="46"/>
      <c r="T119" s="46"/>
      <c r="U119" s="46"/>
      <c r="V119" s="46"/>
    </row>
    <row r="120" spans="1:22" ht="35.1" customHeight="1">
      <c r="A120" s="43"/>
      <c r="B120" s="43"/>
      <c r="C120" s="8"/>
      <c r="D120" s="9"/>
      <c r="E120" s="83"/>
      <c r="F120" s="10"/>
      <c r="G120" s="43"/>
      <c r="H120" s="43"/>
      <c r="I120" s="43"/>
      <c r="J120" s="43"/>
      <c r="K120" s="132"/>
      <c r="L120" s="43"/>
      <c r="M120" s="43"/>
      <c r="N120" s="43"/>
      <c r="O120" s="78"/>
      <c r="P120" s="79"/>
      <c r="Q120" s="46"/>
      <c r="R120" s="46"/>
      <c r="S120" s="46"/>
      <c r="T120" s="46"/>
      <c r="U120" s="46"/>
      <c r="V120" s="46"/>
    </row>
    <row r="121" spans="1:22" ht="35.1" customHeight="1">
      <c r="A121" s="43"/>
      <c r="B121" s="43"/>
      <c r="C121" s="8"/>
      <c r="D121" s="9"/>
      <c r="E121" s="83"/>
      <c r="F121" s="10"/>
      <c r="G121" s="43"/>
      <c r="H121" s="43"/>
      <c r="I121" s="43"/>
      <c r="J121" s="43"/>
      <c r="K121" s="132"/>
      <c r="L121" s="43"/>
      <c r="M121" s="43"/>
      <c r="N121" s="43"/>
      <c r="O121" s="78"/>
      <c r="P121" s="79"/>
      <c r="Q121" s="46"/>
      <c r="R121" s="46"/>
      <c r="S121" s="46"/>
      <c r="T121" s="46"/>
      <c r="U121" s="46"/>
      <c r="V121" s="46"/>
    </row>
    <row r="122" spans="1:22" ht="35.1" customHeight="1">
      <c r="A122" s="43"/>
      <c r="B122" s="43"/>
      <c r="C122" s="11"/>
      <c r="D122" s="12"/>
      <c r="E122" s="84"/>
      <c r="F122" s="13"/>
      <c r="G122" s="43"/>
      <c r="H122" s="43"/>
      <c r="I122" s="43"/>
      <c r="J122" s="43"/>
      <c r="K122" s="132"/>
      <c r="L122" s="43"/>
      <c r="M122" s="43"/>
      <c r="N122" s="43"/>
      <c r="O122" s="78"/>
      <c r="P122" s="79"/>
      <c r="Q122" s="46"/>
      <c r="R122" s="46"/>
      <c r="S122" s="46"/>
      <c r="T122" s="46"/>
      <c r="U122" s="46"/>
      <c r="V122" s="46"/>
    </row>
    <row r="123" spans="1:22">
      <c r="A123" s="43"/>
      <c r="B123" s="43"/>
      <c r="C123" s="43"/>
      <c r="D123" s="43"/>
      <c r="E123" s="43"/>
      <c r="F123" s="43"/>
      <c r="G123" s="43"/>
      <c r="H123" s="43"/>
      <c r="I123" s="43"/>
      <c r="J123" s="43"/>
      <c r="K123" s="132"/>
      <c r="L123" s="43"/>
      <c r="M123" s="43"/>
      <c r="N123" s="43"/>
      <c r="O123" s="78"/>
      <c r="P123" s="79"/>
      <c r="Q123" s="46"/>
      <c r="R123" s="46"/>
      <c r="S123" s="46"/>
      <c r="T123" s="46"/>
      <c r="U123" s="46"/>
      <c r="V123" s="46"/>
    </row>
    <row r="124" spans="1:22">
      <c r="A124" s="43"/>
      <c r="B124" s="43"/>
      <c r="C124" s="43"/>
      <c r="D124" s="43"/>
      <c r="E124" s="43"/>
      <c r="F124" s="43"/>
      <c r="G124" s="43"/>
      <c r="H124" s="43"/>
      <c r="I124" s="43"/>
      <c r="J124" s="43"/>
      <c r="K124" s="132"/>
      <c r="L124" s="43"/>
      <c r="M124" s="43"/>
      <c r="N124" s="43"/>
      <c r="O124" s="78"/>
      <c r="P124" s="79"/>
      <c r="Q124" s="46"/>
      <c r="R124" s="46"/>
      <c r="S124" s="46"/>
      <c r="T124" s="46"/>
      <c r="U124" s="46"/>
      <c r="V124" s="46"/>
    </row>
    <row r="125" spans="1:22" ht="30" customHeight="1">
      <c r="A125" s="43"/>
      <c r="B125" s="43"/>
      <c r="C125" s="43"/>
      <c r="D125" s="43"/>
      <c r="E125" s="43"/>
      <c r="F125" s="43"/>
      <c r="G125" s="43"/>
      <c r="H125" s="43"/>
      <c r="I125" s="43"/>
      <c r="J125" s="43"/>
      <c r="K125" s="132"/>
      <c r="L125" s="43"/>
      <c r="M125" s="43"/>
      <c r="N125" s="43"/>
      <c r="O125" s="78"/>
      <c r="P125" s="79"/>
      <c r="Q125" s="46"/>
      <c r="R125" s="46"/>
      <c r="S125" s="46"/>
      <c r="T125" s="46"/>
      <c r="U125" s="46"/>
      <c r="V125" s="46"/>
    </row>
    <row r="126" spans="1:22" ht="30" customHeight="1">
      <c r="A126" s="56"/>
      <c r="B126" s="56"/>
      <c r="C126" s="56"/>
      <c r="D126" s="56"/>
      <c r="E126" s="56"/>
      <c r="F126" s="56"/>
      <c r="G126" s="56"/>
      <c r="H126" s="56"/>
      <c r="I126" s="56"/>
      <c r="J126" s="56"/>
      <c r="K126" s="136"/>
      <c r="L126" s="56"/>
      <c r="M126" s="56"/>
      <c r="N126" s="56"/>
      <c r="O126" s="53"/>
      <c r="P126" s="54"/>
      <c r="Q126" s="46"/>
      <c r="R126" s="46"/>
      <c r="S126" s="46"/>
      <c r="T126" s="46"/>
      <c r="U126" s="46"/>
      <c r="V126" s="46"/>
    </row>
    <row r="127" spans="1:22" ht="30" customHeight="1">
      <c r="A127" s="56"/>
      <c r="B127" s="56"/>
      <c r="C127" s="56"/>
      <c r="D127" s="56"/>
      <c r="E127" s="56"/>
      <c r="F127" s="56"/>
      <c r="G127" s="56"/>
      <c r="H127" s="56"/>
      <c r="I127" s="56"/>
      <c r="J127" s="56"/>
      <c r="K127" s="136"/>
      <c r="L127" s="56"/>
      <c r="M127" s="56"/>
      <c r="N127" s="56"/>
      <c r="O127" s="53"/>
      <c r="P127" s="54"/>
      <c r="Q127" s="46"/>
      <c r="R127" s="46"/>
      <c r="S127" s="46"/>
      <c r="T127" s="46"/>
      <c r="U127" s="46"/>
      <c r="V127" s="46"/>
    </row>
    <row r="128" spans="1:22" ht="30" hidden="1" customHeight="1">
      <c r="A128" s="46"/>
      <c r="B128" s="46"/>
      <c r="C128" s="46"/>
      <c r="D128" s="46"/>
      <c r="E128" s="46"/>
      <c r="F128" s="46"/>
      <c r="G128" s="46"/>
      <c r="H128" s="46"/>
      <c r="I128" s="46"/>
      <c r="J128" s="46"/>
      <c r="K128" s="141"/>
      <c r="L128" s="46"/>
      <c r="M128" s="46"/>
      <c r="N128" s="46"/>
      <c r="O128" s="46"/>
      <c r="P128" s="46"/>
      <c r="Q128" s="46"/>
      <c r="R128" s="46"/>
      <c r="S128" s="46"/>
      <c r="T128" s="46"/>
      <c r="U128" s="46"/>
      <c r="V128" s="46"/>
    </row>
    <row r="129" spans="1:22" ht="30" hidden="1" customHeight="1">
      <c r="A129" s="46"/>
      <c r="B129" s="46"/>
      <c r="C129" s="46"/>
      <c r="D129" s="46"/>
      <c r="E129" s="46"/>
      <c r="F129" s="46"/>
      <c r="G129" s="46"/>
      <c r="H129" s="46"/>
      <c r="I129" s="46"/>
      <c r="J129" s="46"/>
      <c r="K129" s="141"/>
      <c r="L129" s="46"/>
      <c r="M129" s="46"/>
      <c r="N129" s="46"/>
      <c r="O129" s="46"/>
      <c r="P129" s="46"/>
      <c r="Q129" s="46"/>
      <c r="R129" s="46"/>
      <c r="S129" s="46"/>
      <c r="T129" s="46"/>
      <c r="U129" s="46"/>
      <c r="V129" s="46"/>
    </row>
    <row r="130" spans="1:22" ht="30" hidden="1" customHeight="1">
      <c r="A130" s="46"/>
      <c r="B130" s="46"/>
      <c r="C130" s="46"/>
      <c r="D130" s="46"/>
      <c r="E130" s="46"/>
      <c r="F130" s="46"/>
      <c r="G130" s="46"/>
      <c r="H130" s="46"/>
      <c r="I130" s="46"/>
      <c r="J130" s="46"/>
      <c r="K130" s="141"/>
      <c r="L130" s="46"/>
      <c r="M130" s="46"/>
      <c r="N130" s="46"/>
      <c r="O130" s="46"/>
      <c r="P130" s="46"/>
      <c r="Q130" s="46"/>
      <c r="R130" s="46"/>
      <c r="S130" s="46"/>
      <c r="T130" s="46"/>
      <c r="U130" s="46"/>
      <c r="V130" s="46"/>
    </row>
    <row r="131" spans="1:22" hidden="1">
      <c r="A131" s="46"/>
      <c r="B131" s="46"/>
      <c r="C131" s="46"/>
      <c r="D131" s="46"/>
      <c r="E131" s="46"/>
      <c r="F131" s="46"/>
      <c r="G131" s="46"/>
      <c r="H131" s="46"/>
      <c r="I131" s="46"/>
      <c r="J131" s="46"/>
      <c r="K131" s="141"/>
      <c r="L131" s="46"/>
      <c r="M131" s="46"/>
      <c r="N131" s="46"/>
      <c r="O131" s="46"/>
      <c r="P131" s="46"/>
      <c r="Q131" s="46"/>
      <c r="R131" s="46"/>
      <c r="S131" s="46"/>
      <c r="T131" s="46"/>
      <c r="U131" s="46"/>
      <c r="V131" s="46"/>
    </row>
    <row r="132" spans="1:22" hidden="1">
      <c r="A132" s="46"/>
      <c r="B132" s="46"/>
      <c r="C132" s="46"/>
      <c r="D132" s="46"/>
      <c r="E132" s="46"/>
      <c r="F132" s="46"/>
      <c r="G132" s="46"/>
      <c r="H132" s="46"/>
      <c r="I132" s="46"/>
      <c r="J132" s="46"/>
      <c r="K132" s="141"/>
      <c r="L132" s="46"/>
      <c r="M132" s="46"/>
      <c r="N132" s="46"/>
      <c r="O132" s="46"/>
      <c r="P132" s="46"/>
      <c r="Q132" s="46"/>
      <c r="R132" s="46"/>
      <c r="S132" s="46"/>
      <c r="T132" s="46"/>
      <c r="U132" s="46"/>
      <c r="V132" s="46"/>
    </row>
    <row r="133" spans="1:22" hidden="1">
      <c r="A133" s="46"/>
      <c r="B133" s="46"/>
      <c r="C133" s="46"/>
      <c r="D133" s="46"/>
      <c r="E133" s="46"/>
      <c r="F133" s="46"/>
      <c r="G133" s="46"/>
      <c r="H133" s="46"/>
      <c r="I133" s="46"/>
      <c r="J133" s="46"/>
      <c r="K133" s="141"/>
      <c r="L133" s="46"/>
      <c r="M133" s="46"/>
      <c r="N133" s="46"/>
      <c r="O133" s="46"/>
      <c r="P133" s="46"/>
      <c r="Q133" s="46"/>
      <c r="R133" s="46"/>
      <c r="S133" s="46"/>
      <c r="T133" s="46"/>
      <c r="U133" s="46"/>
      <c r="V133" s="46"/>
    </row>
    <row r="134" spans="1:22" hidden="1">
      <c r="A134" s="46"/>
      <c r="B134" s="46"/>
      <c r="C134" s="46"/>
      <c r="D134" s="46"/>
      <c r="E134" s="46"/>
      <c r="F134" s="46"/>
      <c r="G134" s="46"/>
      <c r="H134" s="46"/>
      <c r="I134" s="46"/>
      <c r="J134" s="46"/>
      <c r="K134" s="141"/>
      <c r="L134" s="46"/>
      <c r="M134" s="46"/>
      <c r="N134" s="46"/>
      <c r="O134" s="46"/>
      <c r="P134" s="46"/>
      <c r="Q134" s="46"/>
      <c r="R134" s="46"/>
      <c r="S134" s="46"/>
      <c r="T134" s="46"/>
      <c r="U134" s="46"/>
      <c r="V134" s="46"/>
    </row>
    <row r="135" spans="1:22" hidden="1">
      <c r="A135" s="46"/>
      <c r="B135" s="46"/>
      <c r="C135" s="46"/>
      <c r="D135" s="46"/>
      <c r="E135" s="46"/>
      <c r="F135" s="46"/>
      <c r="G135" s="46"/>
      <c r="H135" s="46"/>
      <c r="I135" s="46"/>
      <c r="J135" s="46"/>
      <c r="K135" s="141"/>
      <c r="L135" s="46"/>
      <c r="M135" s="46"/>
      <c r="N135" s="46"/>
      <c r="O135" s="46"/>
      <c r="P135" s="46"/>
      <c r="Q135" s="46"/>
      <c r="R135" s="46"/>
      <c r="S135" s="46"/>
      <c r="T135" s="46"/>
      <c r="U135" s="46"/>
      <c r="V135" s="46"/>
    </row>
    <row r="136" spans="1:22" hidden="1">
      <c r="A136" s="46"/>
      <c r="B136" s="46"/>
      <c r="C136" s="46"/>
      <c r="D136" s="46"/>
      <c r="E136" s="46"/>
      <c r="F136" s="46"/>
      <c r="G136" s="46"/>
      <c r="H136" s="46"/>
      <c r="I136" s="46"/>
      <c r="J136" s="46"/>
      <c r="K136" s="141"/>
      <c r="L136" s="46"/>
      <c r="M136" s="46"/>
      <c r="N136" s="46"/>
      <c r="O136" s="46"/>
      <c r="P136" s="46"/>
      <c r="Q136" s="46"/>
      <c r="R136" s="46"/>
      <c r="S136" s="46"/>
      <c r="T136" s="46"/>
      <c r="U136" s="46"/>
      <c r="V136" s="46"/>
    </row>
    <row r="137" spans="1:22" hidden="1">
      <c r="A137" s="46"/>
      <c r="B137" s="46"/>
      <c r="C137" s="46"/>
      <c r="D137" s="46"/>
      <c r="E137" s="46"/>
      <c r="F137" s="46"/>
      <c r="G137" s="46"/>
      <c r="H137" s="46"/>
      <c r="I137" s="46"/>
      <c r="J137" s="46"/>
      <c r="K137" s="141"/>
      <c r="L137" s="46"/>
      <c r="M137" s="46"/>
      <c r="N137" s="46"/>
      <c r="O137" s="46"/>
      <c r="P137" s="46"/>
      <c r="Q137" s="46"/>
      <c r="R137" s="46"/>
      <c r="S137" s="46"/>
      <c r="T137" s="46"/>
      <c r="U137" s="46"/>
      <c r="V137" s="46"/>
    </row>
    <row r="138" spans="1:22" hidden="1">
      <c r="A138" s="46"/>
      <c r="B138" s="46"/>
      <c r="C138" s="46"/>
      <c r="D138" s="46"/>
      <c r="E138" s="46"/>
      <c r="F138" s="46"/>
      <c r="G138" s="46"/>
      <c r="H138" s="46"/>
      <c r="I138" s="46"/>
      <c r="J138" s="46"/>
      <c r="K138" s="141"/>
      <c r="L138" s="46"/>
      <c r="M138" s="46"/>
      <c r="N138" s="46"/>
      <c r="O138" s="46"/>
      <c r="P138" s="46"/>
      <c r="Q138" s="46"/>
      <c r="R138" s="46"/>
      <c r="S138" s="46"/>
      <c r="T138" s="46"/>
      <c r="U138" s="46"/>
      <c r="V138" s="46"/>
    </row>
    <row r="139" spans="1:22" hidden="1">
      <c r="A139" s="46"/>
      <c r="B139" s="46"/>
      <c r="C139" s="46"/>
      <c r="D139" s="46"/>
      <c r="E139" s="46"/>
      <c r="F139" s="46"/>
      <c r="G139" s="46"/>
      <c r="H139" s="46"/>
      <c r="I139" s="46"/>
      <c r="J139" s="46"/>
      <c r="K139" s="141"/>
      <c r="L139" s="46"/>
      <c r="M139" s="46"/>
      <c r="N139" s="46"/>
      <c r="O139" s="46"/>
      <c r="P139" s="46"/>
      <c r="Q139" s="46"/>
      <c r="R139" s="46"/>
      <c r="S139" s="46"/>
      <c r="T139" s="46"/>
      <c r="U139" s="46"/>
      <c r="V139" s="46"/>
    </row>
    <row r="140" spans="1:22" hidden="1">
      <c r="A140" s="46"/>
      <c r="B140" s="46"/>
      <c r="C140" s="46"/>
      <c r="D140" s="46"/>
      <c r="E140" s="46"/>
      <c r="F140" s="46"/>
      <c r="G140" s="46"/>
      <c r="H140" s="46"/>
      <c r="I140" s="46"/>
      <c r="J140" s="46"/>
      <c r="K140" s="141"/>
      <c r="L140" s="46"/>
      <c r="M140" s="46"/>
      <c r="N140" s="46"/>
      <c r="O140" s="46"/>
      <c r="P140" s="46"/>
      <c r="Q140" s="46"/>
      <c r="R140" s="46"/>
      <c r="S140" s="46"/>
      <c r="T140" s="46"/>
      <c r="U140" s="46"/>
      <c r="V140" s="46"/>
    </row>
    <row r="141" spans="1:22" hidden="1">
      <c r="A141" s="46"/>
      <c r="B141" s="46"/>
      <c r="C141" s="46"/>
      <c r="D141" s="46"/>
      <c r="E141" s="46"/>
      <c r="F141" s="46"/>
      <c r="G141" s="46"/>
      <c r="H141" s="46"/>
      <c r="I141" s="46"/>
      <c r="J141" s="46"/>
      <c r="K141" s="141"/>
      <c r="L141" s="46"/>
      <c r="M141" s="46"/>
      <c r="N141" s="46"/>
      <c r="O141" s="46"/>
      <c r="P141" s="46"/>
      <c r="Q141" s="46"/>
      <c r="R141" s="46"/>
      <c r="S141" s="46"/>
      <c r="T141" s="46"/>
      <c r="U141" s="46"/>
      <c r="V141" s="46"/>
    </row>
    <row r="142" spans="1:22" hidden="1">
      <c r="A142" s="46"/>
      <c r="B142" s="46"/>
      <c r="C142" s="46"/>
      <c r="D142" s="46"/>
      <c r="E142" s="46"/>
      <c r="F142" s="46"/>
      <c r="G142" s="46"/>
      <c r="H142" s="46"/>
      <c r="I142" s="46"/>
      <c r="J142" s="46"/>
      <c r="K142" s="141"/>
      <c r="L142" s="46"/>
      <c r="M142" s="46"/>
      <c r="N142" s="46"/>
      <c r="O142" s="46"/>
      <c r="P142" s="46"/>
      <c r="Q142" s="46"/>
      <c r="R142" s="46"/>
      <c r="S142" s="46"/>
      <c r="T142" s="46"/>
      <c r="U142" s="46"/>
      <c r="V142" s="46"/>
    </row>
    <row r="143" spans="1:22" hidden="1">
      <c r="A143" s="46"/>
      <c r="B143" s="46"/>
      <c r="C143" s="46"/>
      <c r="D143" s="46"/>
      <c r="E143" s="46"/>
      <c r="F143" s="46"/>
      <c r="G143" s="46"/>
      <c r="H143" s="46"/>
      <c r="I143" s="46"/>
      <c r="J143" s="46"/>
      <c r="K143" s="141"/>
      <c r="L143" s="46"/>
      <c r="M143" s="46"/>
      <c r="N143" s="46"/>
      <c r="O143" s="46"/>
      <c r="P143" s="46"/>
      <c r="Q143" s="46"/>
      <c r="R143" s="46"/>
      <c r="S143" s="46"/>
      <c r="T143" s="46"/>
      <c r="U143" s="46"/>
      <c r="V143" s="46"/>
    </row>
    <row r="144" spans="1:22" hidden="1">
      <c r="A144" s="46"/>
      <c r="B144" s="46"/>
      <c r="C144" s="46"/>
      <c r="D144" s="46"/>
      <c r="E144" s="46"/>
      <c r="F144" s="46"/>
      <c r="G144" s="46"/>
      <c r="H144" s="46"/>
      <c r="I144" s="46"/>
      <c r="J144" s="46"/>
      <c r="K144" s="141"/>
      <c r="L144" s="46"/>
      <c r="M144" s="46"/>
      <c r="N144" s="46"/>
      <c r="O144" s="46"/>
      <c r="P144" s="46"/>
      <c r="Q144" s="46"/>
      <c r="R144" s="46"/>
      <c r="S144" s="46"/>
      <c r="T144" s="46"/>
      <c r="U144" s="46"/>
      <c r="V144" s="46"/>
    </row>
    <row r="145" spans="1:22" hidden="1">
      <c r="A145" s="46"/>
      <c r="B145" s="46"/>
      <c r="C145" s="46"/>
      <c r="D145" s="46"/>
      <c r="E145" s="46"/>
      <c r="F145" s="46"/>
      <c r="G145" s="46"/>
      <c r="H145" s="46"/>
      <c r="I145" s="46"/>
      <c r="J145" s="46"/>
      <c r="K145" s="141"/>
      <c r="L145" s="46"/>
      <c r="M145" s="46"/>
      <c r="N145" s="46"/>
      <c r="O145" s="46"/>
      <c r="P145" s="46"/>
      <c r="Q145" s="46"/>
      <c r="R145" s="46"/>
      <c r="S145" s="46"/>
      <c r="T145" s="46"/>
      <c r="U145" s="46"/>
      <c r="V145" s="46"/>
    </row>
    <row r="146" spans="1:22" hidden="1">
      <c r="A146" s="46"/>
      <c r="B146" s="46"/>
      <c r="C146" s="46"/>
      <c r="D146" s="46"/>
      <c r="E146" s="46"/>
      <c r="F146" s="46"/>
      <c r="G146" s="46"/>
      <c r="H146" s="46"/>
      <c r="I146" s="46"/>
      <c r="J146" s="46"/>
      <c r="K146" s="141"/>
      <c r="L146" s="46"/>
      <c r="M146" s="46"/>
      <c r="N146" s="46"/>
      <c r="O146" s="46"/>
      <c r="P146" s="46"/>
      <c r="Q146" s="46"/>
      <c r="R146" s="46"/>
      <c r="S146" s="46"/>
      <c r="T146" s="46"/>
      <c r="U146" s="46"/>
      <c r="V146" s="46"/>
    </row>
    <row r="147" spans="1:22" hidden="1">
      <c r="A147" s="46"/>
      <c r="B147" s="46"/>
      <c r="C147" s="46"/>
      <c r="D147" s="46"/>
      <c r="E147" s="46"/>
      <c r="F147" s="46"/>
      <c r="G147" s="46"/>
      <c r="H147" s="46"/>
      <c r="I147" s="46"/>
      <c r="J147" s="46"/>
      <c r="K147" s="141"/>
      <c r="L147" s="46"/>
      <c r="M147" s="46"/>
      <c r="N147" s="46"/>
      <c r="O147" s="46"/>
      <c r="P147" s="46"/>
      <c r="Q147" s="46"/>
      <c r="R147" s="46"/>
      <c r="S147" s="46"/>
      <c r="T147" s="46"/>
      <c r="U147" s="46"/>
      <c r="V147" s="46"/>
    </row>
    <row r="148" spans="1:22" hidden="1">
      <c r="A148" s="46"/>
      <c r="B148" s="46"/>
      <c r="C148" s="46"/>
      <c r="D148" s="46"/>
      <c r="E148" s="46"/>
      <c r="F148" s="46"/>
      <c r="G148" s="46"/>
      <c r="H148" s="46"/>
      <c r="I148" s="46"/>
      <c r="J148" s="46"/>
      <c r="K148" s="141"/>
      <c r="L148" s="46"/>
      <c r="M148" s="46"/>
      <c r="N148" s="46"/>
      <c r="O148" s="46"/>
      <c r="P148" s="46"/>
      <c r="Q148" s="46"/>
      <c r="R148" s="46"/>
      <c r="S148" s="46"/>
      <c r="T148" s="46"/>
      <c r="U148" s="46"/>
      <c r="V148" s="46"/>
    </row>
    <row r="149" spans="1:22" hidden="1">
      <c r="A149" s="46"/>
      <c r="B149" s="46"/>
      <c r="C149" s="46"/>
      <c r="D149" s="46"/>
      <c r="E149" s="46"/>
      <c r="F149" s="46"/>
      <c r="G149" s="46"/>
      <c r="H149" s="46"/>
      <c r="I149" s="46"/>
      <c r="J149" s="46"/>
      <c r="K149" s="141"/>
      <c r="L149" s="46"/>
      <c r="M149" s="46"/>
      <c r="N149" s="46"/>
      <c r="O149" s="46"/>
      <c r="P149" s="46"/>
      <c r="Q149" s="46"/>
      <c r="R149" s="46"/>
      <c r="S149" s="46"/>
      <c r="T149" s="46"/>
      <c r="U149" s="46"/>
      <c r="V149" s="46"/>
    </row>
    <row r="150" spans="1:22" hidden="1">
      <c r="A150" s="46"/>
      <c r="B150" s="46"/>
      <c r="C150" s="46"/>
      <c r="D150" s="46"/>
      <c r="E150" s="46"/>
      <c r="F150" s="46"/>
      <c r="G150" s="46"/>
      <c r="H150" s="46"/>
      <c r="I150" s="46"/>
      <c r="J150" s="46"/>
      <c r="K150" s="141"/>
      <c r="L150" s="46"/>
      <c r="M150" s="46"/>
      <c r="N150" s="46"/>
      <c r="O150" s="46"/>
      <c r="P150" s="46"/>
      <c r="Q150" s="46"/>
      <c r="R150" s="46"/>
      <c r="S150" s="46"/>
      <c r="T150" s="46"/>
      <c r="U150" s="46"/>
      <c r="V150" s="46"/>
    </row>
    <row r="151" spans="1:22" hidden="1">
      <c r="A151" s="46"/>
      <c r="B151" s="46"/>
      <c r="C151" s="46"/>
      <c r="D151" s="46"/>
      <c r="E151" s="46"/>
      <c r="F151" s="46"/>
      <c r="G151" s="46"/>
      <c r="H151" s="46"/>
      <c r="I151" s="46"/>
      <c r="J151" s="46"/>
      <c r="K151" s="141"/>
      <c r="L151" s="46"/>
      <c r="M151" s="46"/>
      <c r="N151" s="46"/>
      <c r="O151" s="46"/>
      <c r="P151" s="46"/>
      <c r="Q151" s="46"/>
      <c r="R151" s="46"/>
      <c r="S151" s="46"/>
      <c r="T151" s="46"/>
      <c r="U151" s="46"/>
      <c r="V151" s="46"/>
    </row>
    <row r="152" spans="1:22" hidden="1">
      <c r="A152" s="46"/>
      <c r="B152" s="46"/>
      <c r="C152" s="46"/>
      <c r="D152" s="46"/>
      <c r="E152" s="46"/>
      <c r="F152" s="46"/>
      <c r="G152" s="46"/>
      <c r="H152" s="46"/>
      <c r="I152" s="46"/>
      <c r="J152" s="46"/>
      <c r="K152" s="141"/>
      <c r="L152" s="46"/>
      <c r="M152" s="46"/>
      <c r="N152" s="46"/>
      <c r="O152" s="46"/>
      <c r="P152" s="46"/>
      <c r="Q152" s="46"/>
      <c r="R152" s="46"/>
      <c r="S152" s="46"/>
      <c r="T152" s="46"/>
      <c r="U152" s="46"/>
      <c r="V152" s="46"/>
    </row>
    <row r="153" spans="1:22" hidden="1">
      <c r="A153" s="46"/>
      <c r="B153" s="46"/>
      <c r="C153" s="46"/>
      <c r="D153" s="46"/>
      <c r="E153" s="46"/>
      <c r="F153" s="46"/>
      <c r="G153" s="46"/>
      <c r="H153" s="46"/>
      <c r="I153" s="46"/>
      <c r="J153" s="46"/>
      <c r="K153" s="141"/>
      <c r="L153" s="46"/>
      <c r="M153" s="46"/>
      <c r="N153" s="46"/>
      <c r="O153" s="46"/>
      <c r="P153" s="46"/>
      <c r="Q153" s="46"/>
      <c r="R153" s="46"/>
      <c r="S153" s="46"/>
      <c r="T153" s="46"/>
      <c r="U153" s="46"/>
      <c r="V153" s="46"/>
    </row>
    <row r="154" spans="1:22" hidden="1">
      <c r="A154" s="46"/>
      <c r="B154" s="46"/>
      <c r="C154" s="46"/>
      <c r="D154" s="46"/>
      <c r="E154" s="46"/>
      <c r="F154" s="46"/>
      <c r="G154" s="46"/>
      <c r="H154" s="46"/>
      <c r="I154" s="46"/>
      <c r="J154" s="46"/>
      <c r="K154" s="141"/>
      <c r="L154" s="46"/>
      <c r="M154" s="46"/>
      <c r="N154" s="46"/>
      <c r="O154" s="46"/>
      <c r="P154" s="46"/>
      <c r="Q154" s="46"/>
      <c r="R154" s="46"/>
      <c r="S154" s="46"/>
      <c r="T154" s="46"/>
      <c r="U154" s="46"/>
      <c r="V154" s="46"/>
    </row>
    <row r="155" spans="1:22" hidden="1">
      <c r="A155" s="46"/>
      <c r="B155" s="46"/>
      <c r="C155" s="46"/>
      <c r="D155" s="46"/>
      <c r="E155" s="46"/>
      <c r="F155" s="46"/>
      <c r="G155" s="46"/>
      <c r="H155" s="46"/>
      <c r="I155" s="46"/>
      <c r="J155" s="46"/>
      <c r="K155" s="141"/>
      <c r="L155" s="46"/>
      <c r="M155" s="46"/>
      <c r="N155" s="46"/>
      <c r="O155" s="46"/>
      <c r="P155" s="46"/>
      <c r="Q155" s="46"/>
      <c r="R155" s="46"/>
      <c r="S155" s="46"/>
      <c r="T155" s="46"/>
      <c r="U155" s="46"/>
      <c r="V155" s="46"/>
    </row>
    <row r="156" spans="1:22" hidden="1">
      <c r="A156" s="46"/>
      <c r="B156" s="46"/>
      <c r="C156" s="46"/>
      <c r="D156" s="46"/>
      <c r="E156" s="46"/>
      <c r="F156" s="46"/>
      <c r="G156" s="46"/>
      <c r="H156" s="46"/>
      <c r="I156" s="46"/>
      <c r="J156" s="46"/>
      <c r="K156" s="141"/>
      <c r="L156" s="46"/>
      <c r="M156" s="46"/>
      <c r="N156" s="46"/>
      <c r="O156" s="46"/>
      <c r="P156" s="46"/>
      <c r="Q156" s="46"/>
      <c r="R156" s="46"/>
      <c r="S156" s="46"/>
      <c r="T156" s="46"/>
      <c r="U156" s="46"/>
      <c r="V156" s="46"/>
    </row>
    <row r="157" spans="1:22" hidden="1">
      <c r="A157" s="46"/>
      <c r="B157" s="46"/>
      <c r="C157" s="46"/>
      <c r="D157" s="46"/>
      <c r="E157" s="46"/>
      <c r="F157" s="46"/>
      <c r="G157" s="46"/>
      <c r="H157" s="46"/>
      <c r="I157" s="46"/>
      <c r="J157" s="46"/>
      <c r="K157" s="141"/>
      <c r="L157" s="46"/>
      <c r="M157" s="46"/>
      <c r="N157" s="46"/>
      <c r="O157" s="46"/>
      <c r="P157" s="46"/>
      <c r="Q157" s="46"/>
      <c r="R157" s="46"/>
      <c r="S157" s="46"/>
      <c r="T157" s="46"/>
      <c r="U157" s="46"/>
      <c r="V157" s="46"/>
    </row>
    <row r="158" spans="1:22" hidden="1">
      <c r="A158" s="46"/>
      <c r="B158" s="46"/>
      <c r="C158" s="46"/>
      <c r="D158" s="46"/>
      <c r="E158" s="46"/>
      <c r="F158" s="46"/>
      <c r="G158" s="46"/>
      <c r="H158" s="46"/>
      <c r="I158" s="46"/>
      <c r="J158" s="46"/>
      <c r="K158" s="141"/>
      <c r="L158" s="46"/>
      <c r="M158" s="46"/>
      <c r="N158" s="46"/>
      <c r="O158" s="46"/>
      <c r="P158" s="46"/>
      <c r="Q158" s="46"/>
      <c r="R158" s="46"/>
      <c r="S158" s="46"/>
      <c r="T158" s="46"/>
      <c r="U158" s="46"/>
      <c r="V158" s="46"/>
    </row>
    <row r="159" spans="1:22" hidden="1">
      <c r="A159" s="46"/>
      <c r="B159" s="46"/>
      <c r="C159" s="46"/>
      <c r="D159" s="46"/>
      <c r="E159" s="46"/>
      <c r="F159" s="46"/>
      <c r="G159" s="46"/>
      <c r="H159" s="46"/>
      <c r="I159" s="46"/>
      <c r="J159" s="46"/>
      <c r="K159" s="141"/>
      <c r="L159" s="46"/>
      <c r="M159" s="46"/>
      <c r="N159" s="46"/>
      <c r="O159" s="46"/>
      <c r="P159" s="46"/>
      <c r="Q159" s="46"/>
      <c r="R159" s="46"/>
      <c r="S159" s="46"/>
      <c r="T159" s="46"/>
      <c r="U159" s="46"/>
      <c r="V159" s="46"/>
    </row>
    <row r="160" spans="1:22" hidden="1">
      <c r="A160" s="46"/>
      <c r="B160" s="46"/>
      <c r="C160" s="46"/>
      <c r="D160" s="46"/>
      <c r="E160" s="46"/>
      <c r="F160" s="46"/>
      <c r="G160" s="46"/>
      <c r="H160" s="46"/>
      <c r="I160" s="46"/>
      <c r="J160" s="46"/>
      <c r="K160" s="141"/>
      <c r="L160" s="46"/>
      <c r="M160" s="46"/>
      <c r="N160" s="46"/>
      <c r="O160" s="46"/>
      <c r="P160" s="46"/>
      <c r="Q160" s="46"/>
      <c r="R160" s="46"/>
      <c r="S160" s="46"/>
      <c r="T160" s="46"/>
      <c r="U160" s="46"/>
      <c r="V160" s="46"/>
    </row>
    <row r="161" spans="1:22" hidden="1">
      <c r="A161" s="46"/>
      <c r="B161" s="46"/>
      <c r="C161" s="46"/>
      <c r="D161" s="46"/>
      <c r="E161" s="46"/>
      <c r="F161" s="46"/>
      <c r="G161" s="46"/>
      <c r="H161" s="46"/>
      <c r="I161" s="46"/>
      <c r="J161" s="46"/>
      <c r="K161" s="141"/>
      <c r="L161" s="46"/>
      <c r="M161" s="46"/>
      <c r="N161" s="46"/>
      <c r="O161" s="46"/>
      <c r="P161" s="46"/>
      <c r="Q161" s="46"/>
      <c r="R161" s="46"/>
      <c r="S161" s="46"/>
      <c r="T161" s="46"/>
      <c r="U161" s="46"/>
      <c r="V161" s="46"/>
    </row>
    <row r="162" spans="1:22" hidden="1">
      <c r="A162" s="46"/>
      <c r="B162" s="46"/>
      <c r="C162" s="46"/>
      <c r="D162" s="46"/>
      <c r="E162" s="46"/>
      <c r="F162" s="46"/>
      <c r="G162" s="46"/>
      <c r="H162" s="46"/>
      <c r="I162" s="46"/>
      <c r="J162" s="46"/>
      <c r="K162" s="141"/>
      <c r="L162" s="46"/>
      <c r="M162" s="46"/>
      <c r="N162" s="46"/>
      <c r="O162" s="46"/>
      <c r="P162" s="46"/>
      <c r="Q162" s="46"/>
      <c r="R162" s="46"/>
      <c r="S162" s="46"/>
      <c r="T162" s="46"/>
      <c r="U162" s="46"/>
      <c r="V162" s="46"/>
    </row>
    <row r="163" spans="1:22" hidden="1">
      <c r="A163" s="46"/>
      <c r="B163" s="46"/>
      <c r="C163" s="46"/>
      <c r="D163" s="46"/>
      <c r="E163" s="46"/>
      <c r="F163" s="46"/>
      <c r="G163" s="46"/>
      <c r="H163" s="46"/>
      <c r="I163" s="46"/>
      <c r="J163" s="46"/>
      <c r="K163" s="141"/>
      <c r="L163" s="46"/>
      <c r="M163" s="46"/>
      <c r="N163" s="46"/>
      <c r="O163" s="46"/>
      <c r="P163" s="46"/>
      <c r="Q163" s="46"/>
      <c r="R163" s="46"/>
      <c r="S163" s="46"/>
      <c r="T163" s="46"/>
      <c r="U163" s="46"/>
      <c r="V163" s="46"/>
    </row>
    <row r="164" spans="1:22" hidden="1">
      <c r="A164" s="46"/>
      <c r="B164" s="46"/>
      <c r="C164" s="46"/>
      <c r="D164" s="46"/>
      <c r="E164" s="46"/>
      <c r="F164" s="46"/>
      <c r="G164" s="46"/>
      <c r="H164" s="46"/>
      <c r="I164" s="46"/>
      <c r="J164" s="46"/>
      <c r="K164" s="141"/>
      <c r="L164" s="46"/>
      <c r="M164" s="46"/>
      <c r="N164" s="46"/>
      <c r="O164" s="46"/>
      <c r="P164" s="46"/>
      <c r="Q164" s="46"/>
      <c r="R164" s="46"/>
      <c r="S164" s="46"/>
      <c r="T164" s="46"/>
      <c r="U164" s="46"/>
      <c r="V164" s="46"/>
    </row>
    <row r="165" spans="1:22" hidden="1">
      <c r="A165" s="46"/>
      <c r="B165" s="46"/>
      <c r="C165" s="46"/>
      <c r="D165" s="46"/>
      <c r="E165" s="46"/>
      <c r="F165" s="46"/>
      <c r="G165" s="46"/>
      <c r="H165" s="46"/>
      <c r="I165" s="46"/>
      <c r="J165" s="46"/>
      <c r="K165" s="141"/>
      <c r="L165" s="46"/>
      <c r="M165" s="46"/>
      <c r="N165" s="46"/>
      <c r="O165" s="46"/>
      <c r="P165" s="46"/>
      <c r="Q165" s="46"/>
      <c r="R165" s="46"/>
      <c r="S165" s="46"/>
      <c r="T165" s="46"/>
      <c r="U165" s="46"/>
      <c r="V165" s="46"/>
    </row>
    <row r="166" spans="1:22" hidden="1">
      <c r="A166" s="46"/>
      <c r="B166" s="46"/>
      <c r="C166" s="46"/>
      <c r="D166" s="46"/>
      <c r="E166" s="46"/>
      <c r="F166" s="46"/>
      <c r="G166" s="46"/>
      <c r="H166" s="46"/>
      <c r="I166" s="46"/>
      <c r="J166" s="46"/>
      <c r="K166" s="141"/>
      <c r="L166" s="46"/>
      <c r="M166" s="46"/>
      <c r="N166" s="46"/>
      <c r="O166" s="46"/>
      <c r="P166" s="46"/>
      <c r="Q166" s="46"/>
      <c r="R166" s="46"/>
      <c r="S166" s="46"/>
      <c r="T166" s="46"/>
      <c r="U166" s="46"/>
      <c r="V166" s="46"/>
    </row>
    <row r="167" spans="1:22" hidden="1">
      <c r="A167" s="46"/>
      <c r="B167" s="46"/>
      <c r="C167" s="46"/>
      <c r="D167" s="46"/>
      <c r="E167" s="46"/>
      <c r="F167" s="46"/>
      <c r="G167" s="46"/>
      <c r="H167" s="46"/>
      <c r="I167" s="46"/>
      <c r="J167" s="46"/>
      <c r="K167" s="141"/>
      <c r="L167" s="46"/>
      <c r="M167" s="46"/>
      <c r="N167" s="46"/>
      <c r="O167" s="46"/>
      <c r="P167" s="46"/>
      <c r="Q167" s="46"/>
      <c r="R167" s="46"/>
      <c r="S167" s="46"/>
      <c r="T167" s="46"/>
      <c r="U167" s="46"/>
      <c r="V167" s="46"/>
    </row>
    <row r="168" spans="1:22" hidden="1">
      <c r="A168" s="46"/>
      <c r="B168" s="46"/>
      <c r="C168" s="46"/>
      <c r="D168" s="46"/>
      <c r="E168" s="46"/>
      <c r="F168" s="46"/>
      <c r="G168" s="46"/>
      <c r="H168" s="46"/>
      <c r="I168" s="46"/>
      <c r="J168" s="46"/>
      <c r="K168" s="141"/>
      <c r="L168" s="46"/>
      <c r="M168" s="46"/>
      <c r="N168" s="46"/>
      <c r="O168" s="46"/>
      <c r="P168" s="46"/>
      <c r="Q168" s="46"/>
      <c r="R168" s="46"/>
      <c r="S168" s="46"/>
      <c r="T168" s="46"/>
      <c r="U168" s="46"/>
      <c r="V168" s="46"/>
    </row>
    <row r="169" spans="1:22" hidden="1">
      <c r="A169" s="46"/>
      <c r="B169" s="46"/>
      <c r="C169" s="46"/>
      <c r="D169" s="46"/>
      <c r="E169" s="46"/>
      <c r="F169" s="46"/>
      <c r="G169" s="46"/>
      <c r="H169" s="46"/>
      <c r="I169" s="46"/>
      <c r="J169" s="46"/>
      <c r="K169" s="141"/>
      <c r="L169" s="46"/>
      <c r="M169" s="46"/>
      <c r="N169" s="46"/>
      <c r="O169" s="46"/>
      <c r="P169" s="46"/>
      <c r="Q169" s="46"/>
      <c r="R169" s="46"/>
      <c r="S169" s="46"/>
      <c r="T169" s="46"/>
      <c r="U169" s="46"/>
      <c r="V169" s="46"/>
    </row>
    <row r="170" spans="1:22" hidden="1">
      <c r="A170" s="46"/>
      <c r="B170" s="46"/>
      <c r="C170" s="46"/>
      <c r="D170" s="46"/>
      <c r="E170" s="46"/>
      <c r="F170" s="46"/>
      <c r="G170" s="46"/>
      <c r="H170" s="46"/>
      <c r="I170" s="46"/>
      <c r="J170" s="46"/>
      <c r="K170" s="141"/>
      <c r="L170" s="46"/>
      <c r="M170" s="46"/>
      <c r="N170" s="46"/>
      <c r="O170" s="46"/>
      <c r="P170" s="46"/>
      <c r="Q170" s="46"/>
      <c r="R170" s="46"/>
      <c r="S170" s="46"/>
      <c r="T170" s="46"/>
      <c r="U170" s="46"/>
      <c r="V170" s="46"/>
    </row>
    <row r="171" spans="1:22"/>
    <row r="172" spans="1:22"/>
    <row r="173" spans="1:22"/>
    <row r="174" spans="1:22"/>
    <row r="175" spans="1:22" ht="14.25" customHeight="1"/>
    <row r="176" spans="1:22" ht="14.25" customHeight="1"/>
    <row r="177" ht="14.25" customHeight="1"/>
    <row r="178" ht="14.25" customHeight="1"/>
    <row r="179" ht="14.25" customHeight="1"/>
    <row r="180" ht="14.25" customHeight="1"/>
    <row r="181" ht="14.25" customHeight="1"/>
    <row r="182" ht="14.25" customHeight="1"/>
  </sheetData>
  <sheetProtection algorithmName="SHA-512" hashValue="Y4peBsUeeIVVQWEO9O6m5x3dqncXUsjAeJmDa9jgw6HLT803mRAh7ClGNtWZOq7xVY7MtzKuAtGvjnjXSnxx4Q==" saltValue="Bt2PFifJ8JDOOnQ/9gZUmQ==" spinCount="100000" sheet="1" objects="1" scenarios="1"/>
  <mergeCells count="71">
    <mergeCell ref="D25:G25"/>
    <mergeCell ref="I25:K25"/>
    <mergeCell ref="B7:F7"/>
    <mergeCell ref="C10:E10"/>
    <mergeCell ref="C14:J14"/>
    <mergeCell ref="C16:J16"/>
    <mergeCell ref="C17:J17"/>
    <mergeCell ref="C18:J18"/>
    <mergeCell ref="I21:K21"/>
    <mergeCell ref="I22:K22"/>
    <mergeCell ref="I23:K23"/>
    <mergeCell ref="D24:G24"/>
    <mergeCell ref="I24:K24"/>
    <mergeCell ref="D26:G26"/>
    <mergeCell ref="I26:K26"/>
    <mergeCell ref="D27:G27"/>
    <mergeCell ref="I27:K27"/>
    <mergeCell ref="D28:G28"/>
    <mergeCell ref="I28:K28"/>
    <mergeCell ref="I38:K38"/>
    <mergeCell ref="D29:G29"/>
    <mergeCell ref="I29:K29"/>
    <mergeCell ref="D30:G30"/>
    <mergeCell ref="I30:K30"/>
    <mergeCell ref="I31:K31"/>
    <mergeCell ref="I32:K32"/>
    <mergeCell ref="I33:K33"/>
    <mergeCell ref="I34:K34"/>
    <mergeCell ref="I35:K35"/>
    <mergeCell ref="I36:K36"/>
    <mergeCell ref="I37:K37"/>
    <mergeCell ref="D55:H55"/>
    <mergeCell ref="I39:K39"/>
    <mergeCell ref="I40:K40"/>
    <mergeCell ref="I41:K41"/>
    <mergeCell ref="I42:K42"/>
    <mergeCell ref="C46:E46"/>
    <mergeCell ref="C48:L49"/>
    <mergeCell ref="C50:L51"/>
    <mergeCell ref="C52:J52"/>
    <mergeCell ref="C53:J53"/>
    <mergeCell ref="A54:C54"/>
    <mergeCell ref="D54:F54"/>
    <mergeCell ref="G54:I54"/>
    <mergeCell ref="G77:M77"/>
    <mergeCell ref="D56:E56"/>
    <mergeCell ref="D57:E57"/>
    <mergeCell ref="D58:E58"/>
    <mergeCell ref="D59:E59"/>
    <mergeCell ref="D60:E60"/>
    <mergeCell ref="C66:E66"/>
    <mergeCell ref="C68:J68"/>
    <mergeCell ref="C70:J70"/>
    <mergeCell ref="K70:L70"/>
    <mergeCell ref="C72:J72"/>
    <mergeCell ref="D76:H76"/>
    <mergeCell ref="C73:J73"/>
    <mergeCell ref="C74:J74"/>
    <mergeCell ref="C77:D77"/>
    <mergeCell ref="D114:H114"/>
    <mergeCell ref="C80:D84"/>
    <mergeCell ref="C87:D91"/>
    <mergeCell ref="E87:E91"/>
    <mergeCell ref="C94:D98"/>
    <mergeCell ref="E94:E98"/>
    <mergeCell ref="C101:D105"/>
    <mergeCell ref="E101:E105"/>
    <mergeCell ref="C108:G108"/>
    <mergeCell ref="C110:E110"/>
    <mergeCell ref="C112:L112"/>
    <mergeCell ref="E80:E84"/>
  </mergeCells>
  <pageMargins left="0.7" right="0.7" top="0.75" bottom="0.75" header="0.3" footer="0.3"/>
  <pageSetup paperSize="9" orientation="portrait" horizontalDpi="1200" verticalDpi="120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2E8BA609-657B-466F-8009-C0369EE3BD8E}">
          <x14:formula1>
            <xm:f>Calculations!$K$13:$K$17</xm:f>
          </x14:formula1>
          <xm:sqref>F57:F60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6"/>
  </sheetPr>
  <dimension ref="B1:N77"/>
  <sheetViews>
    <sheetView workbookViewId="0">
      <selection activeCell="H36" sqref="H36"/>
    </sheetView>
  </sheetViews>
  <sheetFormatPr defaultColWidth="8.85546875" defaultRowHeight="14.25"/>
  <cols>
    <col min="1" max="1" width="8.85546875" style="31"/>
    <col min="2" max="2" width="40.140625" style="91" customWidth="1"/>
    <col min="3" max="3" width="17" style="91" customWidth="1"/>
    <col min="4" max="4" width="17.85546875" style="91" customWidth="1"/>
    <col min="5" max="5" width="17" style="91" customWidth="1"/>
    <col min="6" max="6" width="16.42578125" style="91" customWidth="1"/>
    <col min="7" max="7" width="15.42578125" style="31" customWidth="1"/>
    <col min="8" max="8" width="15.28515625" style="31" customWidth="1"/>
    <col min="9" max="10" width="12.7109375" style="31" customWidth="1"/>
    <col min="11" max="11" width="46.85546875" style="31" customWidth="1"/>
    <col min="12" max="13" width="8.85546875" style="31"/>
    <col min="14" max="14" width="19.5703125" style="31" customWidth="1"/>
    <col min="15" max="16384" width="8.85546875" style="31"/>
  </cols>
  <sheetData>
    <row r="1" spans="2:14">
      <c r="J1" s="184"/>
    </row>
    <row r="2" spans="2:14" ht="18">
      <c r="B2" s="92" t="s">
        <v>116</v>
      </c>
      <c r="J2" s="184"/>
      <c r="K2" s="93" t="s">
        <v>117</v>
      </c>
    </row>
    <row r="3" spans="2:14" ht="35.1" customHeight="1" thickBot="1">
      <c r="B3" s="94" t="s">
        <v>118</v>
      </c>
      <c r="J3" s="184"/>
    </row>
    <row r="4" spans="2:14" ht="35.1" customHeight="1" thickBot="1">
      <c r="B4" s="94"/>
      <c r="C4" s="24">
        <f>IF(Tool_PPR!G79="",0,Tool_PPR!G79)</f>
        <v>0</v>
      </c>
      <c r="D4" s="24">
        <f>IF(Tool_PPR!H79="",0,Tool_PPR!H79)</f>
        <v>0</v>
      </c>
      <c r="E4" s="24">
        <f>IF(Tool_PPR!I79="",0,Tool_PPR!I79)</f>
        <v>0</v>
      </c>
      <c r="F4" s="24">
        <f>IF(Tool_PPR!J79="",0,Tool_PPR!J79)</f>
        <v>0</v>
      </c>
      <c r="G4" s="24">
        <f>IF(Tool_PPR!K79="",0,Tool_PPR!K79)</f>
        <v>0</v>
      </c>
      <c r="H4" s="181">
        <f>IF(Tool_PPR!L79="",0,Tool_PPR!L79)</f>
        <v>0</v>
      </c>
      <c r="I4" s="183">
        <f>IF(Tool_PPR!M79="",0,Tool_PPR!M79)</f>
        <v>0</v>
      </c>
      <c r="J4" s="184"/>
    </row>
    <row r="5" spans="2:14" ht="35.1" customHeight="1" thickBot="1">
      <c r="B5" s="97" t="s">
        <v>79</v>
      </c>
      <c r="C5" s="159" t="e">
        <f>(Tool_PPR!G80*1+Tool_PPR!G81*2+Tool_PPR!G82*3+Tool_PPR!G83*4+Tool_PPR!G84*5)/(SUM(Tool_PPR!G80:G84))</f>
        <v>#DIV/0!</v>
      </c>
      <c r="D5" s="159" t="e">
        <f>(Tool_PPR!H80*1+Tool_PPR!H81*2+Tool_PPR!H82*3+Tool_PPR!H83*4+Tool_PPR!H84*5)/(SUM(Tool_PPR!H80:H84))</f>
        <v>#DIV/0!</v>
      </c>
      <c r="E5" s="159">
        <f>IF($E$4=0,0,(Tool_PPR!I80*1+Tool_PPR!I81*2+Tool_PPR!I82*3+Tool_PPR!I83*4+Tool_PPR!I84*5)/(SUM(Tool_PPR!I80:I84)))</f>
        <v>0</v>
      </c>
      <c r="F5" s="159">
        <f>IF($F$4=0,0,(Tool_PPR!J80*1+Tool_PPR!J81*2+Tool_PPR!J82*3+Tool_PPR!J83*4+Tool_PPR!J84*5)/(SUM(Tool_PPR!J80:J84)))</f>
        <v>0</v>
      </c>
      <c r="G5" s="159">
        <f>IF($G$4=0,0,(Tool_PPR!K80*1+Tool_PPR!K81*2+Tool_PPR!K82*3+Tool_PPR!K83*4+Tool_PPR!K84*5)/(SUM(Tool_PPR!K80:K84)))</f>
        <v>0</v>
      </c>
      <c r="H5" s="159">
        <f>IF($H$4=0,0,(Tool_PPR!L80*1+Tool_PPR!L81*2+Tool_PPR!L82*3+Tool_PPR!L83*4+Tool_PPR!L84*5)/(SUM(Tool_PPR!L80:L84)))</f>
        <v>0</v>
      </c>
      <c r="I5" s="159">
        <f>IF($I$4=0,0,(Tool_PPR!M80*1+Tool_PPR!M81*2+Tool_PPR!M82*3+Tool_PPR!M83*4+Tool_PPR!M84*5)/(SUM(Tool_PPR!M80:M84)))</f>
        <v>0</v>
      </c>
      <c r="J5" s="184"/>
    </row>
    <row r="6" spans="2:14" ht="35.1" customHeight="1" thickBot="1">
      <c r="B6" s="97" t="s">
        <v>80</v>
      </c>
      <c r="C6" s="159" t="e">
        <f>(Tool_PPR!G87*1+Tool_PPR!G88*2+Tool_PPR!G89*3+Tool_PPR!G90*4+Tool_PPR!G91*5)/(SUM(Tool_PPR!G87:G91))</f>
        <v>#DIV/0!</v>
      </c>
      <c r="D6" s="159" t="e">
        <f>(Tool_PPR!H87*1+Tool_PPR!H88*2+Tool_PPR!H89*3+Tool_PPR!H90*4+Tool_PPR!H91*5)/(SUM(Tool_PPR!H87:H91))</f>
        <v>#DIV/0!</v>
      </c>
      <c r="E6" s="159">
        <f>IF(E4=0,0,(Tool_PPR!I87*1+Tool_PPR!I88*2+Tool_PPR!I89*3+Tool_PPR!I90*4+Tool_PPR!I91*5)/(SUM(Tool_PPR!I87:I91)))</f>
        <v>0</v>
      </c>
      <c r="F6" s="159">
        <f>IF(F4=0,0,(Tool_PPR!J87*1+Tool_PPR!J88*2+Tool_PPR!J89*3+Tool_PPR!J90*4+Tool_PPR!J91*5)/(SUM(Tool_PPR!J87:J91)))</f>
        <v>0</v>
      </c>
      <c r="G6" s="159">
        <f>IF(G4=0,0,(Tool_PPR!K87*1+Tool_PPR!K88*2+Tool_PPR!K89*3+Tool_PPR!K90*4+Tool_PPR!K91*5)/(SUM(Tool_PPR!K87:K91)))</f>
        <v>0</v>
      </c>
      <c r="H6" s="159">
        <f>IF(H4=0,0,(Tool_PPR!L87*1+Tool_PPR!L88*2+Tool_PPR!L89*3+Tool_PPR!L90*4+Tool_PPR!L91*5)/(SUM(Tool_PPR!L87:L91)))</f>
        <v>0</v>
      </c>
      <c r="I6" s="159">
        <f>IF(I4=0,0,(Tool_PPR!M87*1+Tool_PPR!M88*2+Tool_PPR!M89*3+Tool_PPR!M90*4+Tool_PPR!M91*5)/(SUM(Tool_PPR!M87:M91)))</f>
        <v>0</v>
      </c>
      <c r="J6" s="184"/>
    </row>
    <row r="7" spans="2:14" ht="35.1" customHeight="1" thickBot="1">
      <c r="B7" s="98" t="s">
        <v>81</v>
      </c>
      <c r="C7" s="159" t="e">
        <f>(Tool_PPR!G94*1+Tool_PPR!G95*2+Tool_PPR!G96*3+Tool_PPR!G97*4+Tool_PPR!G98*5)/(SUM(Tool_PPR!G94:G98))</f>
        <v>#DIV/0!</v>
      </c>
      <c r="D7" s="159" t="e">
        <f>(Tool_PPR!H94*1+Tool_PPR!H95*2+Tool_PPR!H96*3+Tool_PPR!H97*4+Tool_PPR!H98*5)/(SUM(Tool_PPR!H94:H98))</f>
        <v>#DIV/0!</v>
      </c>
      <c r="E7" s="159">
        <f>IF(E4=0,0,(Tool_PPR!I94*1+Tool_PPR!I95*2+Tool_PPR!I96*3+Tool_PPR!I97*4+Tool_PPR!I98*5)/(SUM(Tool_PPR!I94:I98)))</f>
        <v>0</v>
      </c>
      <c r="F7" s="159">
        <f>IF(F4=0,0,(Tool_PPR!J94*1+Tool_PPR!J95*2+Tool_PPR!J96*3+Tool_PPR!J97*4+Tool_PPR!J98*5)/(SUM(Tool_PPR!J94:J98)))</f>
        <v>0</v>
      </c>
      <c r="G7" s="159">
        <f>IF(G4=0,0,(Tool_PPR!K94*1+Tool_PPR!K95*2+Tool_PPR!K96*3+Tool_PPR!K97*4+Tool_PPR!K98*5)/(SUM(Tool_PPR!K94:K98)))</f>
        <v>0</v>
      </c>
      <c r="H7" s="159">
        <f>IF(H4=0,0,(Tool_PPR!L94*1+Tool_PPR!L95*2+Tool_PPR!L96*3+Tool_PPR!L97*4+Tool_PPR!L98*5)/(SUM(Tool_PPR!L94:L98)))</f>
        <v>0</v>
      </c>
      <c r="I7" s="159">
        <f>IF(I4=0,0,(Tool_PPR!M94*1+Tool_PPR!M95*2+Tool_PPR!M96*3+Tool_PPR!M97*4+Tool_PPR!M98*5)/(SUM(Tool_PPR!M94:M98)))</f>
        <v>0</v>
      </c>
      <c r="J7" s="184"/>
    </row>
    <row r="8" spans="2:14" ht="35.1" customHeight="1" thickBot="1">
      <c r="B8" s="98" t="s">
        <v>82</v>
      </c>
      <c r="C8" s="159" t="e">
        <f>(Tool_PPR!G101*1+Tool_PPR!G102*2+Tool_PPR!G103*3+Tool_PPR!G104*4+Tool_PPR!G105*5)/(SUM(Tool_PPR!G101:G105))</f>
        <v>#DIV/0!</v>
      </c>
      <c r="D8" s="159" t="e">
        <f>(Tool_PPR!H101*1+Tool_PPR!H102*2+Tool_PPR!H103*3+Tool_PPR!H104*4+Tool_PPR!H105*5)/(SUM(Tool_PPR!H101:H105))</f>
        <v>#DIV/0!</v>
      </c>
      <c r="E8" s="159">
        <f>IF(E4=0,0,(Tool_PPR!I101*1+Tool_PPR!I102*2+Tool_PPR!I103*3+Tool_PPR!I104*4+Tool_PPR!I105*5)/(SUM(Tool_PPR!I101:I105)))</f>
        <v>0</v>
      </c>
      <c r="F8" s="159">
        <f>IF(F4=0,0,(Tool_PPR!J101*1+Tool_PPR!J102*2+Tool_PPR!J103*3+Tool_PPR!J104*4+Tool_PPR!J105*5)/(SUM(Tool_PPR!J101:J105)))</f>
        <v>0</v>
      </c>
      <c r="G8" s="159">
        <f>IF(G4=0,0,(Tool_PPR!K101*1+Tool_PPR!K102*2+Tool_PPR!K103*3+Tool_PPR!K104*4+Tool_PPR!K105*5)/(SUM(Tool_PPR!K101:K105)))</f>
        <v>0</v>
      </c>
      <c r="H8" s="159">
        <f>IF(H4=0,0,(Tool_PPR!L101*1+Tool_PPR!L102*2+Tool_PPR!L103*3+Tool_PPR!L104*4+Tool_PPR!L105*5)/(SUM(Tool_PPR!L101:L105)))</f>
        <v>0</v>
      </c>
      <c r="I8" s="159">
        <f>IF(I4=0,0,(Tool_PPR!M101*1+Tool_PPR!M102*2+Tool_PPR!M103*3+Tool_PPR!M104*4+Tool_PPR!M105*5)/(SUM(Tool_PPR!M101:M105)))</f>
        <v>0</v>
      </c>
      <c r="J8" s="184"/>
    </row>
    <row r="9" spans="2:14">
      <c r="B9" s="31"/>
      <c r="G9" s="91"/>
      <c r="H9" s="91"/>
      <c r="J9" s="184"/>
    </row>
    <row r="10" spans="2:14" ht="35.1" customHeight="1">
      <c r="B10" s="94"/>
      <c r="J10" s="184"/>
    </row>
    <row r="11" spans="2:14" ht="35.1" customHeight="1" thickBot="1">
      <c r="B11" s="95" t="s">
        <v>119</v>
      </c>
      <c r="C11" s="96" t="str">
        <f>Tool_PPR!G57</f>
        <v>&lt;&lt; Please select importance</v>
      </c>
      <c r="D11" s="96" t="str">
        <f>Tool_PPR!G58</f>
        <v>&lt;&lt; Please select importance</v>
      </c>
      <c r="E11" s="96" t="str">
        <f>Tool_PPR!G59</f>
        <v>&lt;&lt; Please select importance</v>
      </c>
      <c r="F11" s="96" t="str">
        <f>Tool_PPR!G60</f>
        <v>&lt;&lt; Please select importance</v>
      </c>
      <c r="J11" s="184"/>
    </row>
    <row r="12" spans="2:14" ht="35.1" customHeight="1" thickTop="1" thickBot="1">
      <c r="C12" s="97" t="s">
        <v>79</v>
      </c>
      <c r="D12" s="97" t="s">
        <v>80</v>
      </c>
      <c r="E12" s="98" t="s">
        <v>81</v>
      </c>
      <c r="F12" s="98" t="s">
        <v>82</v>
      </c>
      <c r="G12" s="99" t="s">
        <v>120</v>
      </c>
      <c r="J12" s="184"/>
      <c r="K12" s="72" t="s">
        <v>121</v>
      </c>
      <c r="N12" s="73" t="s">
        <v>122</v>
      </c>
    </row>
    <row r="13" spans="2:14" ht="35.1" customHeight="1" thickTop="1">
      <c r="B13" s="100">
        <f>Tool_PPR!D24</f>
        <v>0</v>
      </c>
      <c r="C13" s="160" t="e">
        <f>C5</f>
        <v>#DIV/0!</v>
      </c>
      <c r="D13" s="160" t="e">
        <f>C6</f>
        <v>#DIV/0!</v>
      </c>
      <c r="E13" s="160" t="e">
        <f>C7</f>
        <v>#DIV/0!</v>
      </c>
      <c r="F13" s="160" t="e">
        <f>C8</f>
        <v>#DIV/0!</v>
      </c>
      <c r="G13" s="163" t="e">
        <f>C13*$C$11+D13*$D$11+E13*$E$11+F13*$F$11</f>
        <v>#DIV/0!</v>
      </c>
      <c r="I13" s="182"/>
      <c r="J13" s="185"/>
      <c r="K13" s="101" t="s">
        <v>123</v>
      </c>
      <c r="N13" s="102" t="b">
        <f>IF(Tool_PPR!F57="Very Low",1, IF(Tool_PPR!F57="Low",2,IF(Tool_PPR!F57="Medium",3,IF(Tool_PPR!F57="High",4,IF(Tool_PPR!F57="Very High",5)))))</f>
        <v>0</v>
      </c>
    </row>
    <row r="14" spans="2:14" ht="35.1" customHeight="1">
      <c r="B14" s="103">
        <f>Tool_PPR!D25</f>
        <v>0</v>
      </c>
      <c r="C14" s="160" t="e">
        <f>D5</f>
        <v>#DIV/0!</v>
      </c>
      <c r="D14" s="160" t="e">
        <f>D6</f>
        <v>#DIV/0!</v>
      </c>
      <c r="E14" s="160" t="e">
        <f>D7</f>
        <v>#DIV/0!</v>
      </c>
      <c r="F14" s="160" t="e">
        <f>D8</f>
        <v>#DIV/0!</v>
      </c>
      <c r="G14" s="164" t="e">
        <f t="shared" ref="G14:G19" si="0">C14*$C$11+D14*$D$11+E14*$E$11+F14*$F$11</f>
        <v>#DIV/0!</v>
      </c>
      <c r="J14" s="184"/>
      <c r="K14" s="101" t="s">
        <v>97</v>
      </c>
      <c r="N14" s="104" t="b">
        <f>IF(Tool_PPR!F58="Very Low",1, IF(Tool_PPR!F58="Low",2,IF(Tool_PPR!F58="Medium",3,IF(Tool_PPR!F58="High",4,IF(Tool_PPR!F58="Very High",5)))))</f>
        <v>0</v>
      </c>
    </row>
    <row r="15" spans="2:14" ht="35.1" customHeight="1">
      <c r="B15" s="103">
        <f>Tool_PPR!D26</f>
        <v>0</v>
      </c>
      <c r="C15" s="160">
        <f>E5</f>
        <v>0</v>
      </c>
      <c r="D15" s="160">
        <f>E6</f>
        <v>0</v>
      </c>
      <c r="E15" s="160">
        <f>E7</f>
        <v>0</v>
      </c>
      <c r="F15" s="160">
        <f>E8</f>
        <v>0</v>
      </c>
      <c r="G15" s="164" t="e">
        <f t="shared" si="0"/>
        <v>#VALUE!</v>
      </c>
      <c r="J15" s="184"/>
      <c r="K15" s="101" t="s">
        <v>98</v>
      </c>
      <c r="N15" s="104" t="b">
        <f>IF(Tool_PPR!F59="Very Low",1, IF(Tool_PPR!F59="Low",2,IF(Tool_PPR!F59="Medium",3,IF(Tool_PPR!F59="High",4,IF(Tool_PPR!F59="Very High",5)))))</f>
        <v>0</v>
      </c>
    </row>
    <row r="16" spans="2:14" ht="35.1" customHeight="1" thickBot="1">
      <c r="B16" s="103">
        <f>Tool_PPR!D27</f>
        <v>0</v>
      </c>
      <c r="C16" s="160">
        <f>F5</f>
        <v>0</v>
      </c>
      <c r="D16" s="160">
        <f>F6</f>
        <v>0</v>
      </c>
      <c r="E16" s="160">
        <f>F7</f>
        <v>0</v>
      </c>
      <c r="F16" s="160">
        <f>F8</f>
        <v>0</v>
      </c>
      <c r="G16" s="164" t="e">
        <f t="shared" si="0"/>
        <v>#VALUE!</v>
      </c>
      <c r="J16" s="184"/>
      <c r="K16" s="101" t="s">
        <v>111</v>
      </c>
      <c r="N16" s="105" t="b">
        <f>IF(Tool_PPR!F60="Very Low",1, IF(Tool_PPR!F60="Low",2,IF(Tool_PPR!F60="Medium",3,IF(Tool_PPR!F60="High",4,IF(Tool_PPR!F60="Very High",5)))))</f>
        <v>0</v>
      </c>
    </row>
    <row r="17" spans="2:11" ht="35.1" customHeight="1">
      <c r="B17" s="103">
        <f>Tool_PPR!D28</f>
        <v>0</v>
      </c>
      <c r="C17" s="160">
        <f>G5</f>
        <v>0</v>
      </c>
      <c r="D17" s="160">
        <f>G6</f>
        <v>0</v>
      </c>
      <c r="E17" s="160">
        <f>G7</f>
        <v>0</v>
      </c>
      <c r="F17" s="160">
        <f>G8</f>
        <v>0</v>
      </c>
      <c r="G17" s="164" t="e">
        <f t="shared" si="0"/>
        <v>#VALUE!</v>
      </c>
      <c r="J17" s="184"/>
      <c r="K17" s="101" t="s">
        <v>100</v>
      </c>
    </row>
    <row r="18" spans="2:11" ht="35.1" customHeight="1" thickBot="1">
      <c r="B18" s="103">
        <f>Tool_PPR!D29</f>
        <v>0</v>
      </c>
      <c r="C18" s="160">
        <f>H5</f>
        <v>0</v>
      </c>
      <c r="D18" s="160">
        <f>H6</f>
        <v>0</v>
      </c>
      <c r="E18" s="160">
        <f>H7</f>
        <v>0</v>
      </c>
      <c r="F18" s="160">
        <f>H8</f>
        <v>0</v>
      </c>
      <c r="G18" s="164" t="e">
        <f t="shared" si="0"/>
        <v>#VALUE!</v>
      </c>
      <c r="J18" s="184"/>
    </row>
    <row r="19" spans="2:11" ht="35.1" customHeight="1" thickTop="1" thickBot="1">
      <c r="B19" s="106">
        <f>Tool_PPR!D30</f>
        <v>0</v>
      </c>
      <c r="C19" s="160">
        <f>I5</f>
        <v>0</v>
      </c>
      <c r="D19" s="160">
        <f>I6</f>
        <v>0</v>
      </c>
      <c r="E19" s="160">
        <f>I7</f>
        <v>0</v>
      </c>
      <c r="F19" s="160">
        <f>I8</f>
        <v>0</v>
      </c>
      <c r="G19" s="165" t="e">
        <f t="shared" si="0"/>
        <v>#VALUE!</v>
      </c>
      <c r="J19" s="184"/>
      <c r="K19" s="72" t="s">
        <v>124</v>
      </c>
    </row>
    <row r="20" spans="2:11" ht="35.1" customHeight="1">
      <c r="B20" s="162" t="s">
        <v>125</v>
      </c>
      <c r="C20" s="161" t="e">
        <f>MAX(C13:C19)</f>
        <v>#DIV/0!</v>
      </c>
      <c r="D20" s="161" t="e">
        <f t="shared" ref="D20:F20" si="1">MAX(D13:D19)</f>
        <v>#DIV/0!</v>
      </c>
      <c r="E20" s="161" t="e">
        <f t="shared" si="1"/>
        <v>#DIV/0!</v>
      </c>
      <c r="F20" s="161" t="e">
        <f t="shared" si="1"/>
        <v>#DIV/0!</v>
      </c>
      <c r="J20" s="184"/>
      <c r="K20" s="101" t="s">
        <v>123</v>
      </c>
    </row>
    <row r="21" spans="2:11" ht="35.1" customHeight="1" thickBot="1">
      <c r="B21" s="94" t="s">
        <v>126</v>
      </c>
      <c r="J21" s="184"/>
      <c r="K21" s="101" t="s">
        <v>97</v>
      </c>
    </row>
    <row r="22" spans="2:11" ht="35.1" customHeight="1" thickBot="1">
      <c r="C22" s="107" t="s">
        <v>79</v>
      </c>
      <c r="D22" s="107" t="s">
        <v>80</v>
      </c>
      <c r="E22" s="108" t="s">
        <v>81</v>
      </c>
      <c r="F22" s="108" t="s">
        <v>82</v>
      </c>
      <c r="J22" s="184"/>
      <c r="K22" s="101" t="s">
        <v>98</v>
      </c>
    </row>
    <row r="23" spans="2:11" ht="35.1" customHeight="1" thickBot="1">
      <c r="B23" s="100">
        <f>Tool_PPR!D24</f>
        <v>0</v>
      </c>
      <c r="C23" s="109" t="e">
        <f>Calculations!C13/$C$20</f>
        <v>#DIV/0!</v>
      </c>
      <c r="D23" s="109" t="e">
        <f>Calculations!D13/$D$20</f>
        <v>#DIV/0!</v>
      </c>
      <c r="E23" s="109" t="e">
        <f>Calculations!E13/$E$20</f>
        <v>#DIV/0!</v>
      </c>
      <c r="F23" s="109" t="e">
        <f>Calculations!F13/$F$20</f>
        <v>#DIV/0!</v>
      </c>
      <c r="J23" s="184"/>
      <c r="K23" s="101" t="s">
        <v>111</v>
      </c>
    </row>
    <row r="24" spans="2:11" ht="35.1" customHeight="1" thickBot="1">
      <c r="B24" s="100">
        <f>Tool_PPR!D25</f>
        <v>0</v>
      </c>
      <c r="C24" s="109" t="e">
        <f>Calculations!C14/$C$20</f>
        <v>#DIV/0!</v>
      </c>
      <c r="D24" s="109" t="e">
        <f>Calculations!D14/$D$20</f>
        <v>#DIV/0!</v>
      </c>
      <c r="E24" s="109" t="e">
        <f>Calculations!E14/$E$20</f>
        <v>#DIV/0!</v>
      </c>
      <c r="F24" s="109" t="e">
        <f>Calculations!F14/$F$20</f>
        <v>#DIV/0!</v>
      </c>
      <c r="J24" s="184"/>
      <c r="K24" s="101" t="s">
        <v>100</v>
      </c>
    </row>
    <row r="25" spans="2:11" ht="35.1" customHeight="1" thickBot="1">
      <c r="B25" s="100">
        <f>Tool_PPR!D26</f>
        <v>0</v>
      </c>
      <c r="C25" s="109" t="e">
        <f>Calculations!C15/$C$20</f>
        <v>#DIV/0!</v>
      </c>
      <c r="D25" s="109" t="e">
        <f>Calculations!D15/$D$20</f>
        <v>#DIV/0!</v>
      </c>
      <c r="E25" s="109" t="e">
        <f>Calculations!E15/$E$20</f>
        <v>#DIV/0!</v>
      </c>
      <c r="F25" s="109" t="e">
        <f>Calculations!F15/$F$20</f>
        <v>#DIV/0!</v>
      </c>
      <c r="J25" s="184"/>
    </row>
    <row r="26" spans="2:11" ht="35.1" customHeight="1" thickBot="1">
      <c r="B26" s="100">
        <f>Tool_PPR!D27</f>
        <v>0</v>
      </c>
      <c r="C26" s="109" t="e">
        <f>Calculations!C16/$C$20</f>
        <v>#DIV/0!</v>
      </c>
      <c r="D26" s="109" t="e">
        <f>Calculations!D16/$D$20</f>
        <v>#DIV/0!</v>
      </c>
      <c r="E26" s="109" t="e">
        <f>Calculations!E16/$E$20</f>
        <v>#DIV/0!</v>
      </c>
      <c r="F26" s="109" t="e">
        <f>Calculations!F16/$F$20</f>
        <v>#DIV/0!</v>
      </c>
      <c r="J26" s="184"/>
    </row>
    <row r="27" spans="2:11" ht="35.1" customHeight="1" thickBot="1">
      <c r="B27" s="100">
        <f>Tool_PPR!D28</f>
        <v>0</v>
      </c>
      <c r="C27" s="109" t="e">
        <f>Calculations!C17/$C$20</f>
        <v>#DIV/0!</v>
      </c>
      <c r="D27" s="109" t="e">
        <f>Calculations!D17/$D$20</f>
        <v>#DIV/0!</v>
      </c>
      <c r="E27" s="109" t="e">
        <f>Calculations!E17/$E$20</f>
        <v>#DIV/0!</v>
      </c>
      <c r="F27" s="109" t="e">
        <f>Calculations!F17/$F$20</f>
        <v>#DIV/0!</v>
      </c>
      <c r="J27" s="184"/>
    </row>
    <row r="28" spans="2:11" ht="35.1" customHeight="1" thickBot="1">
      <c r="B28" s="100">
        <f>Tool_PPR!D29</f>
        <v>0</v>
      </c>
      <c r="C28" s="109" t="e">
        <f>Calculations!C18/$C$20</f>
        <v>#DIV/0!</v>
      </c>
      <c r="D28" s="109" t="e">
        <f>Calculations!D18/$D$20</f>
        <v>#DIV/0!</v>
      </c>
      <c r="E28" s="109" t="e">
        <f>Calculations!E18/$E$20</f>
        <v>#DIV/0!</v>
      </c>
      <c r="F28" s="109" t="e">
        <f>Calculations!F18/$F$20</f>
        <v>#DIV/0!</v>
      </c>
      <c r="J28" s="184"/>
    </row>
    <row r="29" spans="2:11" ht="35.1" customHeight="1">
      <c r="B29" s="100">
        <f>Tool_PPR!D30</f>
        <v>0</v>
      </c>
      <c r="C29" s="109" t="e">
        <f>Calculations!C19/$C$20</f>
        <v>#DIV/0!</v>
      </c>
      <c r="D29" s="109" t="e">
        <f>Calculations!D19/$D$20</f>
        <v>#DIV/0!</v>
      </c>
      <c r="E29" s="109" t="e">
        <f>Calculations!E19/$E$20</f>
        <v>#DIV/0!</v>
      </c>
      <c r="F29" s="109" t="e">
        <f>Calculations!F19/$F$20</f>
        <v>#DIV/0!</v>
      </c>
      <c r="J29" s="184"/>
    </row>
    <row r="30" spans="2:11" ht="35.1" customHeight="1">
      <c r="J30" s="184"/>
    </row>
    <row r="31" spans="2:11" ht="35.1" customHeight="1" thickBot="1">
      <c r="B31" s="94" t="s">
        <v>127</v>
      </c>
      <c r="C31" s="31"/>
      <c r="D31" s="31"/>
      <c r="E31" s="31"/>
      <c r="F31" s="31"/>
      <c r="J31" s="184"/>
    </row>
    <row r="32" spans="2:11" ht="35.1" customHeight="1" thickBot="1">
      <c r="B32" s="31"/>
      <c r="C32" s="107" t="s">
        <v>79</v>
      </c>
      <c r="D32" s="107" t="s">
        <v>80</v>
      </c>
      <c r="E32" s="108" t="s">
        <v>81</v>
      </c>
      <c r="F32" s="108" t="s">
        <v>82</v>
      </c>
      <c r="G32" s="110" t="s">
        <v>128</v>
      </c>
      <c r="J32" s="184"/>
    </row>
    <row r="33" spans="2:10" ht="35.1" customHeight="1">
      <c r="B33" s="100">
        <f>B23</f>
        <v>0</v>
      </c>
      <c r="C33" s="109" t="e">
        <f>Calculations!C23*$C$11</f>
        <v>#DIV/0!</v>
      </c>
      <c r="D33" s="109" t="e">
        <f>Calculations!D23*$D$11</f>
        <v>#DIV/0!</v>
      </c>
      <c r="E33" s="109" t="e">
        <f>Calculations!E23*$E$11</f>
        <v>#DIV/0!</v>
      </c>
      <c r="F33" s="109" t="e">
        <f>Calculations!F23*$F$11</f>
        <v>#DIV/0!</v>
      </c>
      <c r="G33" s="186" t="e">
        <f>SUM(C33:F33)</f>
        <v>#DIV/0!</v>
      </c>
      <c r="J33" s="184"/>
    </row>
    <row r="34" spans="2:10" ht="35.1" customHeight="1">
      <c r="B34" s="103">
        <f>B24</f>
        <v>0</v>
      </c>
      <c r="C34" s="109" t="e">
        <f>Calculations!C24*$C$11</f>
        <v>#DIV/0!</v>
      </c>
      <c r="D34" s="109" t="e">
        <f>Calculations!D24*$D$11</f>
        <v>#DIV/0!</v>
      </c>
      <c r="E34" s="109" t="e">
        <f>Calculations!E24*$E$11</f>
        <v>#DIV/0!</v>
      </c>
      <c r="F34" s="109" t="e">
        <f>Calculations!F24*$F$11</f>
        <v>#DIV/0!</v>
      </c>
      <c r="G34" s="187" t="e">
        <f t="shared" ref="G34:G39" si="2">SUM(C34:F34)</f>
        <v>#DIV/0!</v>
      </c>
      <c r="J34" s="184"/>
    </row>
    <row r="35" spans="2:10" ht="35.1" customHeight="1">
      <c r="B35" s="103">
        <f t="shared" ref="B35:B39" si="3">B25</f>
        <v>0</v>
      </c>
      <c r="C35" s="109" t="e">
        <f>Calculations!C25*$C$11</f>
        <v>#DIV/0!</v>
      </c>
      <c r="D35" s="109" t="e">
        <f>Calculations!D25*$D$11</f>
        <v>#DIV/0!</v>
      </c>
      <c r="E35" s="109" t="e">
        <f>Calculations!E25*$E$11</f>
        <v>#DIV/0!</v>
      </c>
      <c r="F35" s="109" t="e">
        <f>Calculations!F25*$F$11</f>
        <v>#DIV/0!</v>
      </c>
      <c r="G35" s="187" t="e">
        <f t="shared" si="2"/>
        <v>#DIV/0!</v>
      </c>
      <c r="J35" s="184"/>
    </row>
    <row r="36" spans="2:10" ht="35.1" customHeight="1">
      <c r="B36" s="103">
        <f t="shared" si="3"/>
        <v>0</v>
      </c>
      <c r="C36" s="109" t="e">
        <f>Calculations!C26*$C$11</f>
        <v>#DIV/0!</v>
      </c>
      <c r="D36" s="109" t="e">
        <f>Calculations!D26*$D$11</f>
        <v>#DIV/0!</v>
      </c>
      <c r="E36" s="109" t="e">
        <f>Calculations!E26*$E$11</f>
        <v>#DIV/0!</v>
      </c>
      <c r="F36" s="109" t="e">
        <f>Calculations!F26*$F$11</f>
        <v>#DIV/0!</v>
      </c>
      <c r="G36" s="187" t="e">
        <f t="shared" si="2"/>
        <v>#DIV/0!</v>
      </c>
      <c r="J36" s="184"/>
    </row>
    <row r="37" spans="2:10" ht="35.1" customHeight="1">
      <c r="B37" s="103">
        <f t="shared" si="3"/>
        <v>0</v>
      </c>
      <c r="C37" s="109" t="e">
        <f>Calculations!C27*$C$11</f>
        <v>#DIV/0!</v>
      </c>
      <c r="D37" s="109" t="e">
        <f>Calculations!D27*$D$11</f>
        <v>#DIV/0!</v>
      </c>
      <c r="E37" s="109" t="e">
        <f>Calculations!E27*$E$11</f>
        <v>#DIV/0!</v>
      </c>
      <c r="F37" s="109" t="e">
        <f>Calculations!F27*$F$11</f>
        <v>#DIV/0!</v>
      </c>
      <c r="G37" s="187" t="e">
        <f t="shared" si="2"/>
        <v>#DIV/0!</v>
      </c>
      <c r="J37" s="184"/>
    </row>
    <row r="38" spans="2:10" ht="35.1" customHeight="1">
      <c r="B38" s="103">
        <f t="shared" si="3"/>
        <v>0</v>
      </c>
      <c r="C38" s="109" t="e">
        <f>Calculations!C28*$C$11</f>
        <v>#DIV/0!</v>
      </c>
      <c r="D38" s="109" t="e">
        <f>Calculations!D28*$D$11</f>
        <v>#DIV/0!</v>
      </c>
      <c r="E38" s="109" t="e">
        <f>Calculations!E28*$E$11</f>
        <v>#DIV/0!</v>
      </c>
      <c r="F38" s="109" t="e">
        <f>Calculations!F28*$F$11</f>
        <v>#DIV/0!</v>
      </c>
      <c r="G38" s="187" t="e">
        <f t="shared" si="2"/>
        <v>#DIV/0!</v>
      </c>
      <c r="J38" s="184"/>
    </row>
    <row r="39" spans="2:10" ht="35.1" customHeight="1">
      <c r="B39" s="103">
        <f t="shared" si="3"/>
        <v>0</v>
      </c>
      <c r="C39" s="109" t="e">
        <f>Calculations!C29*$C$11</f>
        <v>#DIV/0!</v>
      </c>
      <c r="D39" s="109" t="e">
        <f>Calculations!D29*$D$11</f>
        <v>#DIV/0!</v>
      </c>
      <c r="E39" s="109" t="e">
        <f>Calculations!E29*$E$11</f>
        <v>#DIV/0!</v>
      </c>
      <c r="F39" s="109" t="e">
        <f>Calculations!F29*$F$11</f>
        <v>#DIV/0!</v>
      </c>
      <c r="G39" s="187" t="e">
        <f t="shared" si="2"/>
        <v>#DIV/0!</v>
      </c>
      <c r="J39" s="184"/>
    </row>
    <row r="40" spans="2:10" ht="35.1" customHeight="1">
      <c r="B40" s="31"/>
      <c r="C40" s="31"/>
      <c r="D40" s="31"/>
      <c r="E40" s="31"/>
      <c r="F40" s="31"/>
      <c r="J40" s="184"/>
    </row>
    <row r="41" spans="2:10" ht="35.1" customHeight="1">
      <c r="B41" s="31"/>
      <c r="C41" s="31"/>
      <c r="D41" s="31"/>
      <c r="E41" s="31"/>
      <c r="F41" s="31"/>
      <c r="J41" s="184"/>
    </row>
    <row r="42" spans="2:10">
      <c r="B42" s="31"/>
      <c r="C42" s="31"/>
      <c r="D42" s="31"/>
      <c r="E42" s="31"/>
      <c r="F42" s="31"/>
      <c r="J42" s="184"/>
    </row>
    <row r="43" spans="2:10">
      <c r="B43" s="31"/>
      <c r="C43" s="31"/>
      <c r="D43" s="31"/>
      <c r="E43" s="31"/>
      <c r="F43" s="31"/>
      <c r="J43" s="184"/>
    </row>
    <row r="44" spans="2:10" ht="15" thickBot="1">
      <c r="B44" s="31"/>
      <c r="C44" s="31"/>
      <c r="D44" s="31"/>
      <c r="E44" s="31"/>
      <c r="F44" s="31"/>
      <c r="J44" s="184"/>
    </row>
    <row r="45" spans="2:10" ht="15" thickBot="1">
      <c r="B45" s="107" t="s">
        <v>129</v>
      </c>
      <c r="C45" s="107"/>
      <c r="D45" s="31"/>
      <c r="E45" s="31"/>
      <c r="F45" s="31"/>
      <c r="J45" s="184"/>
    </row>
    <row r="46" spans="2:10" ht="16.5">
      <c r="B46" s="92"/>
      <c r="C46" s="31"/>
      <c r="D46" s="31"/>
      <c r="E46" s="111" t="s">
        <v>130</v>
      </c>
      <c r="F46" s="31"/>
      <c r="J46" s="184"/>
    </row>
    <row r="47" spans="2:10">
      <c r="B47" s="103">
        <f>B33</f>
        <v>0</v>
      </c>
      <c r="C47" s="174" t="e">
        <f>G33</f>
        <v>#DIV/0!</v>
      </c>
      <c r="D47" s="31"/>
      <c r="E47" s="112">
        <f>COUNTIF(C47:C53,"&gt;0")</f>
        <v>0</v>
      </c>
      <c r="F47" s="31"/>
      <c r="J47" s="184"/>
    </row>
    <row r="48" spans="2:10">
      <c r="B48" s="103">
        <f t="shared" ref="B48:B52" si="4">B34</f>
        <v>0</v>
      </c>
      <c r="C48" s="174" t="e">
        <f t="shared" ref="C48:C53" si="5">G34</f>
        <v>#DIV/0!</v>
      </c>
      <c r="D48" s="31"/>
      <c r="E48" s="31"/>
      <c r="F48" s="31"/>
      <c r="J48" s="184"/>
    </row>
    <row r="49" spans="2:10">
      <c r="B49" s="103">
        <f t="shared" si="4"/>
        <v>0</v>
      </c>
      <c r="C49" s="174" t="e">
        <f t="shared" si="5"/>
        <v>#DIV/0!</v>
      </c>
      <c r="D49" s="31"/>
      <c r="E49" s="31"/>
      <c r="F49" s="31"/>
      <c r="J49" s="184"/>
    </row>
    <row r="50" spans="2:10">
      <c r="B50" s="103">
        <f t="shared" si="4"/>
        <v>0</v>
      </c>
      <c r="C50" s="174" t="e">
        <f t="shared" si="5"/>
        <v>#DIV/0!</v>
      </c>
      <c r="D50" s="31"/>
      <c r="E50" s="31"/>
      <c r="F50" s="31"/>
      <c r="J50" s="184"/>
    </row>
    <row r="51" spans="2:10">
      <c r="B51" s="103">
        <f t="shared" si="4"/>
        <v>0</v>
      </c>
      <c r="C51" s="174" t="e">
        <f t="shared" si="5"/>
        <v>#DIV/0!</v>
      </c>
      <c r="D51" s="31"/>
      <c r="E51" s="31"/>
      <c r="F51" s="31"/>
      <c r="J51" s="184"/>
    </row>
    <row r="52" spans="2:10">
      <c r="B52" s="103">
        <f t="shared" si="4"/>
        <v>0</v>
      </c>
      <c r="C52" s="174" t="e">
        <f t="shared" si="5"/>
        <v>#DIV/0!</v>
      </c>
      <c r="D52" s="31"/>
      <c r="E52" s="31"/>
      <c r="F52" s="31"/>
      <c r="J52" s="184"/>
    </row>
    <row r="53" spans="2:10">
      <c r="B53" s="103">
        <f>B39</f>
        <v>0</v>
      </c>
      <c r="C53" s="174" t="e">
        <f t="shared" si="5"/>
        <v>#DIV/0!</v>
      </c>
      <c r="D53" s="31"/>
      <c r="E53" s="31"/>
      <c r="F53" s="31"/>
      <c r="J53" s="184"/>
    </row>
    <row r="54" spans="2:10" ht="15" thickBot="1">
      <c r="B54" s="31"/>
      <c r="C54" s="31"/>
      <c r="D54" s="31"/>
      <c r="E54" s="31"/>
      <c r="F54" s="31"/>
      <c r="J54" s="184"/>
    </row>
    <row r="55" spans="2:10" ht="15" thickBot="1">
      <c r="B55" s="113" t="s">
        <v>131</v>
      </c>
      <c r="C55" s="113" t="s">
        <v>92</v>
      </c>
      <c r="D55" s="113" t="s">
        <v>132</v>
      </c>
      <c r="E55" s="31"/>
      <c r="F55" s="31"/>
      <c r="J55" s="184"/>
    </row>
    <row r="56" spans="2:10">
      <c r="B56" s="103" t="e" cm="1">
        <f t="array" ref="B56">_xlfn._xlws.SORT(_xlfn._xlws.FILTER(B47:C53, C47:C53&gt;=LARGE(C47:C53, E47)),2,1)</f>
        <v>#DIV/0!</v>
      </c>
      <c r="C56" s="174"/>
      <c r="D56" s="114" t="e">
        <f>IF(C47=0," ",_xlfn.RANK.EQ(C56,$C$47:$C$53))</f>
        <v>#DIV/0!</v>
      </c>
      <c r="E56" s="31"/>
      <c r="F56" s="31"/>
      <c r="J56" s="184"/>
    </row>
    <row r="57" spans="2:10">
      <c r="B57" s="103"/>
      <c r="C57" s="174"/>
      <c r="D57" s="114" t="e">
        <f t="shared" ref="D57:D60" si="6">IF(C48=0," ",_xlfn.RANK.EQ(C57,$C$47:$C$53))</f>
        <v>#DIV/0!</v>
      </c>
      <c r="E57" s="31"/>
      <c r="F57" s="31"/>
      <c r="J57" s="184"/>
    </row>
    <row r="58" spans="2:10">
      <c r="B58" s="103"/>
      <c r="C58" s="174"/>
      <c r="D58" s="114" t="e">
        <f t="shared" si="6"/>
        <v>#DIV/0!</v>
      </c>
      <c r="E58" s="31"/>
      <c r="F58" s="31"/>
      <c r="J58" s="184"/>
    </row>
    <row r="59" spans="2:10">
      <c r="B59" s="103"/>
      <c r="C59" s="174"/>
      <c r="D59" s="114" t="e">
        <f t="shared" si="6"/>
        <v>#DIV/0!</v>
      </c>
      <c r="E59" s="31"/>
      <c r="F59" s="31"/>
      <c r="J59" s="184"/>
    </row>
    <row r="60" spans="2:10">
      <c r="B60" s="103"/>
      <c r="C60" s="174"/>
      <c r="D60" s="114" t="e">
        <f t="shared" si="6"/>
        <v>#DIV/0!</v>
      </c>
      <c r="E60" s="31"/>
      <c r="F60" s="31"/>
      <c r="J60" s="184"/>
    </row>
    <row r="61" spans="2:10">
      <c r="B61" s="103"/>
      <c r="C61" s="174"/>
      <c r="D61" s="114" t="e">
        <f t="shared" ref="D61:D62" si="7">IF(C52=0," ",_xlfn.RANK.AVG(C61,$C$47:$C$53))</f>
        <v>#DIV/0!</v>
      </c>
      <c r="E61" s="31"/>
      <c r="F61" s="31"/>
      <c r="J61" s="184"/>
    </row>
    <row r="62" spans="2:10">
      <c r="B62" s="103"/>
      <c r="C62" s="174"/>
      <c r="D62" s="114" t="e">
        <f t="shared" si="7"/>
        <v>#DIV/0!</v>
      </c>
      <c r="E62" s="31"/>
      <c r="F62" s="31"/>
      <c r="J62" s="184"/>
    </row>
    <row r="63" spans="2:10">
      <c r="B63" s="31"/>
      <c r="C63" s="31"/>
      <c r="D63" s="31"/>
      <c r="E63" s="31"/>
      <c r="F63" s="31"/>
      <c r="J63" s="184"/>
    </row>
    <row r="64" spans="2:10">
      <c r="B64" s="31"/>
      <c r="C64" s="31"/>
      <c r="D64" s="31"/>
      <c r="E64" s="31"/>
      <c r="F64" s="31"/>
      <c r="J64" s="184"/>
    </row>
    <row r="65" s="31" customFormat="1"/>
    <row r="66" s="31" customFormat="1"/>
    <row r="67" s="31" customFormat="1"/>
    <row r="68" s="31" customFormat="1"/>
    <row r="69" s="31" customFormat="1"/>
    <row r="70" s="31" customFormat="1"/>
    <row r="71" s="31" customFormat="1"/>
    <row r="72" s="31" customFormat="1"/>
    <row r="73" s="31" customFormat="1"/>
    <row r="74" s="31" customFormat="1"/>
    <row r="75" s="31" customFormat="1"/>
    <row r="76" s="31" customFormat="1"/>
    <row r="77" s="31" customFormat="1"/>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a0d38b7-287d-46fb-8300-244bc6d78e70">
      <Terms xmlns="http://schemas.microsoft.com/office/infopath/2007/PartnerControls"/>
    </lcf76f155ced4ddcb4097134ff3c332f>
    <TaxCatchAll xmlns="c4da7bff-8681-4f82-928a-e0e39e4351d6"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0A96D05F142DE4A8095AE861EFDA0E7" ma:contentTypeVersion="18" ma:contentTypeDescription="Create a new document." ma:contentTypeScope="" ma:versionID="0dfb3186bdc3062c1ebd6dcaa50c5459">
  <xsd:schema xmlns:xsd="http://www.w3.org/2001/XMLSchema" xmlns:xs="http://www.w3.org/2001/XMLSchema" xmlns:p="http://schemas.microsoft.com/office/2006/metadata/properties" xmlns:ns2="ba0d38b7-287d-46fb-8300-244bc6d78e70" xmlns:ns3="c4da7bff-8681-4f82-928a-e0e39e4351d6" targetNamespace="http://schemas.microsoft.com/office/2006/metadata/properties" ma:root="true" ma:fieldsID="91df603613166ebae1f70d27f05406f6" ns2:_="" ns3:_="">
    <xsd:import namespace="ba0d38b7-287d-46fb-8300-244bc6d78e70"/>
    <xsd:import namespace="c4da7bff-8681-4f82-928a-e0e39e4351d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DateTaken" minOccurs="0"/>
                <xsd:element ref="ns2:MediaLengthInSeconds"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a0d38b7-287d-46fb-8300-244bc6d78e7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7cb12b0e-00a5-4551-8a19-a15de1741bab" ma:termSetId="09814cd3-568e-fe90-9814-8d621ff8fb84" ma:anchorId="fba54fb3-c3e1-fe81-a776-ca4b69148c4d" ma:open="true" ma:isKeyword="false">
      <xsd:complexType>
        <xsd:sequence>
          <xsd:element ref="pc:Terms" minOccurs="0" maxOccurs="1"/>
        </xsd:sequence>
      </xsd:complexType>
    </xsd:element>
    <xsd:element name="MediaServiceDateTaken" ma:index="21" nillable="true" ma:displayName="MediaServiceDateTake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4da7bff-8681-4f82-928a-e0e39e4351d6"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fbc978b3-120d-4ee3-b9da-e97fef319cca}" ma:internalName="TaxCatchAll" ma:showField="CatchAllData" ma:web="c4da7bff-8681-4f82-928a-e0e39e4351d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318A336-792A-4E85-898F-C95245B55C55}"/>
</file>

<file path=customXml/itemProps2.xml><?xml version="1.0" encoding="utf-8"?>
<ds:datastoreItem xmlns:ds="http://schemas.openxmlformats.org/officeDocument/2006/customXml" ds:itemID="{D5D86EB6-E94E-4F29-BE85-F7CE6D54C685}"/>
</file>

<file path=customXml/itemProps3.xml><?xml version="1.0" encoding="utf-8"?>
<ds:datastoreItem xmlns:ds="http://schemas.openxmlformats.org/officeDocument/2006/customXml" ds:itemID="{8D269E40-AFEF-4DDA-912E-6896F1864EF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Giorgos K</dc:creator>
  <cp:keywords/>
  <dc:description/>
  <cp:lastModifiedBy>George Konstantopoulos</cp:lastModifiedBy>
  <cp:revision/>
  <dcterms:created xsi:type="dcterms:W3CDTF">2023-09-18T14:02:30Z</dcterms:created>
  <dcterms:modified xsi:type="dcterms:W3CDTF">2024-06-11T12:59:43Z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0x010100D0A96D05F142DE4A8095AE861EFDA0E7</vt:lpwstr>
  </property>
  <property fmtid="{D5CDD505-2E9C-101B-9397-08002B2CF9AE}" pid="3" name="MediaServiceImageTags">
    <vt:lpwstr/>
  </property>
  <property fmtid="{D5CDD505-2E9C-101B-9397-08002B2CF9AE}" pid="4" name="MSIP_Label_70bf2b69-f500-4153-89a2-9025262307c2_Enabled">
    <vt:lpwstr>true</vt:lpwstr>
  </property>
  <property fmtid="{D5CDD505-2E9C-101B-9397-08002B2CF9AE}" pid="5" name="MSIP_Label_70bf2b69-f500-4153-89a2-9025262307c2_SetDate">
    <vt:lpwstr>2023-10-05T13:47:38Z</vt:lpwstr>
  </property>
  <property fmtid="{D5CDD505-2E9C-101B-9397-08002B2CF9AE}" pid="6" name="MSIP_Label_70bf2b69-f500-4153-89a2-9025262307c2_Method">
    <vt:lpwstr>Standard</vt:lpwstr>
  </property>
  <property fmtid="{D5CDD505-2E9C-101B-9397-08002B2CF9AE}" pid="7" name="MSIP_Label_70bf2b69-f500-4153-89a2-9025262307c2_Name">
    <vt:lpwstr>Confidential</vt:lpwstr>
  </property>
  <property fmtid="{D5CDD505-2E9C-101B-9397-08002B2CF9AE}" pid="8" name="MSIP_Label_70bf2b69-f500-4153-89a2-9025262307c2_SiteId">
    <vt:lpwstr>9213f6fb-9981-4f0d-b830-f448ab051c0c</vt:lpwstr>
  </property>
  <property fmtid="{D5CDD505-2E9C-101B-9397-08002B2CF9AE}" pid="9" name="MSIP_Label_70bf2b69-f500-4153-89a2-9025262307c2_ActionId">
    <vt:lpwstr>9eaaaa23-b918-489f-9775-e11f44cca70e</vt:lpwstr>
  </property>
  <property fmtid="{D5CDD505-2E9C-101B-9397-08002B2CF9AE}" pid="10" name="MSIP_Label_70bf2b69-f500-4153-89a2-9025262307c2_ContentBits">
    <vt:lpwstr>0</vt:lpwstr>
  </property>
</Properties>
</file>