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ieecp.sharepoint.com/sites/REGIO1ST/Shared Documents/WP2/T2.4_FrameworkImplementation/09_Multi-Criteria Decision Analysis Tool/"/>
    </mc:Choice>
  </mc:AlternateContent>
  <xr:revisionPtr revIDLastSave="433" documentId="8_{B2708834-2C2B-4E90-8BD6-4FE7FDF24A68}" xr6:coauthVersionLast="47" xr6:coauthVersionMax="47" xr10:uidLastSave="{3496415D-E4D1-4F64-B25F-E49F68003252}"/>
  <bookViews>
    <workbookView xWindow="-120" yWindow="-120" windowWidth="29040" windowHeight="15720" tabRatio="571" xr2:uid="{00000000-000D-0000-FFFF-FFFF00000000}"/>
  </bookViews>
  <sheets>
    <sheet name="Cover" sheetId="21" r:id="rId1"/>
    <sheet name="Instructions" sheetId="22" r:id="rId2"/>
    <sheet name="1-Alternatives" sheetId="24" r:id="rId3"/>
    <sheet name="2-Criteria" sheetId="13" r:id="rId4"/>
    <sheet name="3-Feasibility" sheetId="20" r:id="rId5"/>
    <sheet name="4-Quantification" sheetId="15" r:id="rId6"/>
    <sheet name="5-MCDA " sheetId="2" r:id="rId7"/>
    <sheet name="Final Results" sheetId="16" r:id="rId8"/>
    <sheet name="Calculations i" sheetId="18" state="hidden" r:id="rId9"/>
    <sheet name="Calculations ii" sheetId="19" state="hidden" r:id="rId10"/>
    <sheet name="Index" sheetId="14"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List_Sector">[1]!_Data_StakeholderIdentification[Sector]</definedName>
    <definedName name="_Par_Gebäude_Abschreibungsdauer">#REF!</definedName>
    <definedName name="_Par_Gebäude_AußenwändeKorrekturfaktor">#REF!</definedName>
    <definedName name="_Par_Gebäude_Bilanzverfahren_Auswahl">#REF!</definedName>
    <definedName name="_Par_Gebäude_Bilanzverfahren_Liste" localSheetId="0">#REF!</definedName>
    <definedName name="_Par_Gebäude_Bilanzverfahren_Liste" localSheetId="1">#REF!</definedName>
    <definedName name="_Par_Gebäude_Bilanzverfahren_Liste">#REF!</definedName>
    <definedName name="_Par_Gebäude_Brennstoff_Liste_Referenz" localSheetId="0">#REF!</definedName>
    <definedName name="_Par_Gebäude_Brennstoff_Liste_Referenz" localSheetId="1">#REF!</definedName>
    <definedName name="_Par_Gebäude_Brennstoff_Liste_Referenz">#REF!</definedName>
    <definedName name="_Par_Gebäude_Brennstoff_Liste_Sanierung" localSheetId="0">#REF!</definedName>
    <definedName name="_Par_Gebäude_Brennstoff_Liste_Sanierung" localSheetId="1">#REF!</definedName>
    <definedName name="_Par_Gebäude_Brennstoff_Liste_Sanierung">#REF!</definedName>
    <definedName name="_Par_Gebäude_CO2Bepreisung">#REF!</definedName>
    <definedName name="_Par_Gebäude_CO2Preispfad">#REF!</definedName>
    <definedName name="_Par_Gebäude_Diskontsatz">#REF!</definedName>
    <definedName name="_Par_Gebäude_Emissionsbilanzierung">#REF!</definedName>
    <definedName name="_Par_Gebäude_Heizgrenztemperatur">#REF!</definedName>
    <definedName name="_Par_Gebäude_Heizlast">#REF!</definedName>
    <definedName name="_Par_Gebäude_Himmelsrichtungen">#REF!</definedName>
    <definedName name="_Par_Gebäude_Klimadatensatz_Auswahl">#REF!</definedName>
    <definedName name="_Par_Gebäude_Klimadatensatz_Liste" localSheetId="0">#REF!</definedName>
    <definedName name="_Par_Gebäude_Klimadatensatz_Liste" localSheetId="1">#REF!</definedName>
    <definedName name="_Par_Gebäude_Klimadatensatz_Liste">#REF!</definedName>
    <definedName name="_Par_Gebäude_OMDummy">#REF!</definedName>
    <definedName name="_Par_Gebäude_Sanierung_Fenster_Fenstergröße">#REF!</definedName>
    <definedName name="_Par_Gebäude_Sanierung_Fenster_Rahmenart" localSheetId="0">#REF!</definedName>
    <definedName name="_Par_Gebäude_Sanierung_Fenster_Rahmenart" localSheetId="1">#REF!</definedName>
    <definedName name="_Par_Gebäude_Sanierung_Fenster_Rahmenart">#REF!</definedName>
    <definedName name="_Par_Gebäude_Umweltkosten">#REF!</definedName>
    <definedName name="_Par_Gebude_Sanierung_Heiztechnologien_Liste" localSheetId="0">#REF!</definedName>
    <definedName name="_Par_Gebude_Sanierung_Heiztechnologien_Liste" localSheetId="1">#REF!</definedName>
    <definedName name="_Par_Gebude_Sanierung_Heiztechnologien_Liste">#REF!</definedName>
    <definedName name="_Par_Strom_Brennstoff_Liste" localSheetId="0">#REF!</definedName>
    <definedName name="_Par_Strom_Brennstoff_Liste" localSheetId="1">#REF!</definedName>
    <definedName name="_Par_Strom_Brennstoff_Liste">#REF!</definedName>
    <definedName name="_Par_Strom_CO2Preis">#REF!</definedName>
    <definedName name="_Par_Strom_Emissionsbilanzierung">#REF!</definedName>
    <definedName name="_Par_Strom_ETSGrenzwert">#REF!</definedName>
    <definedName name="_Par_Strom_Kapitalkosten">#REF!</definedName>
    <definedName name="_Par_Strom_Standort">#REF!</definedName>
    <definedName name="_Par_Strom_Startjahr">#REF!</definedName>
    <definedName name="_Par_Strom_Umweltkosten">#REF!</definedName>
    <definedName name="AbsCh1">#REF!</definedName>
    <definedName name="AbsCh11">#REF!</definedName>
    <definedName name="Action_Status">[2]Feuil1!$F$2:$F$6</definedName>
    <definedName name="ActionStatus">'[3]Drop-down Menus'!$J$4:$J$8</definedName>
    <definedName name="AdaptationSectors">'[4]Drop-down Menus'!$I$4:$I$11</definedName>
    <definedName name="AdaptationType">[4]Actions!#REF!</definedName>
    <definedName name="AdaptChangeLevel">#REF!</definedName>
    <definedName name="AdaptIntensity">'[4]Drop-down Menus'!$A$10:$A$14</definedName>
    <definedName name="AdaptIntensityRisks">#REF!</definedName>
    <definedName name="AdaptSectors">'[4]Drop-down Menus'!$I$4:$I$11</definedName>
    <definedName name="AdaptSerioussness">#REF!</definedName>
    <definedName name="AdaptType">[4]Actions!#REF!</definedName>
    <definedName name="Advanced_Refurbishment_InvestmentGemany2020_Floor">[5]Parameter_SpecificInvestemt!$D$30</definedName>
    <definedName name="Advanced_Refurbishment_InvestmentGemany2020_Roof">[5]Parameter_SpecificInvestemt!$B$30</definedName>
    <definedName name="Advanced_Refurbishment_InvestmentGemany2020_Wall">[5]Parameter_SpecificInvestemt!$C$30</definedName>
    <definedName name="Advanced_Refurbishment_InvestmentGemany2020_Window">[5]Parameter_SpecificInvestemt!$E$30</definedName>
    <definedName name="AnnualizedFactor_BiomassBoiler">[5]Parameter_HeatingSystem!$J$5</definedName>
    <definedName name="AnnualizedFactor_CombinedHeatAndPower">[5]Parameter_HeatingSystem!$J$11</definedName>
    <definedName name="AnnualizedFactor_DistrictHeating">[5]Parameter_HeatingSystem!$J$17</definedName>
    <definedName name="AnnualizedFactor_GasBoiler">[5]Parameter_HeatingSystem!$J$2</definedName>
    <definedName name="AnnualizedFactor_GroundSourceHeatPump">[5]Parameter_HeatingSystem!$J$14</definedName>
    <definedName name="AnnualizedFactor_HighEfficiencyHeatingPump">[5]Parameter_HeatingSystem!$J$8</definedName>
    <definedName name="Areaofintervention_A1">[6]Categories!$B$7:$B$15</definedName>
    <definedName name="Areaofintervention_A2">[6]Categories!$B$21:$B$24</definedName>
    <definedName name="Areaofintervention_A3">[6]Categories!$B$29:$B$33</definedName>
    <definedName name="Areaofintervention_A4">[6]Categories!$B$40:$B$50</definedName>
    <definedName name="Areaofintervention_A5">[6]Categories!$B$54:$B$60</definedName>
    <definedName name="Areaofintervention_A6">[6]Categories!$B$65:$B$68</definedName>
    <definedName name="Areaofintervention_A7">[6]Categories!$B$75:$B$79</definedName>
    <definedName name="AreaofinterventionA6">#REF!</definedName>
    <definedName name="AreaofinterventionA66">#REF!</definedName>
    <definedName name="base2013">[6]extra!$A$40:$A$63</definedName>
    <definedName name="base2014">[6]extra!$A$40:$A$64</definedName>
    <definedName name="base2016">[6]extra!$A$40:$A$66</definedName>
    <definedName name="Base2020">[3]extra!$A$78:$A$106</definedName>
    <definedName name="Base2030">[3]extra!$B$78:$B$114</definedName>
    <definedName name="Baselong">[3]extra!$C$78:$C$119</definedName>
    <definedName name="BasicDataOnBuildings">[5]!表5[#Data]</definedName>
    <definedName name="BAUCh1">#REF!</definedName>
    <definedName name="BAUCh11">#REF!</definedName>
    <definedName name="BAUCh2">#REF!</definedName>
    <definedName name="BEIB1">#REF!</definedName>
    <definedName name="BEIB10">#REF!</definedName>
    <definedName name="BEIB2">#REF!</definedName>
    <definedName name="BEIB3">#REF!</definedName>
    <definedName name="BEIB4">#REF!</definedName>
    <definedName name="BEIB5">#REF!</definedName>
    <definedName name="BEIB6">#REF!</definedName>
    <definedName name="BEIB7">#REF!</definedName>
    <definedName name="BEIB8">#REF!</definedName>
    <definedName name="BEIB9">#REF!</definedName>
    <definedName name="BEIBall">#REF!</definedName>
    <definedName name="BEICh1">#REF!</definedName>
    <definedName name="BEICh2">#REF!</definedName>
    <definedName name="BEICh3">#REF!</definedName>
    <definedName name="BEICh4">#REF!</definedName>
    <definedName name="BEIs">[3]extra!$B$127:$B$157</definedName>
    <definedName name="boe">[3]Categories!$R$5:$R$6</definedName>
    <definedName name="BuildingType">[5]Other_Code!$C$36:$D$39</definedName>
    <definedName name="ChangeLevel">#REF!</definedName>
    <definedName name="citizens">#REF!</definedName>
    <definedName name="Country_and_Year">[5]Other_DropDownOptions!$B$30:$F$176</definedName>
    <definedName name="countrylist">[6]extra!$D$144:$D$196</definedName>
    <definedName name="Dates">[2]Feuil1!$D$2:$D$34</definedName>
    <definedName name="day">[7]extra!$F$77:$F$107</definedName>
    <definedName name="Decision_level">#REF!</definedName>
    <definedName name="DemandCountryPriceAdjustmentFactor">[5]Parameter_CountryAdjustment!$T$4:$V$34</definedName>
    <definedName name="DistrictHeatingCooling">[8]Feuil1!$A$20:$A$22</definedName>
    <definedName name="EdTot">#REF!</definedName>
    <definedName name="elec">#REF!</definedName>
    <definedName name="ElectricityProduction">[8]Feuil1!$A$14:$A$18</definedName>
    <definedName name="EnergyPrice">[5]!Table3[#Data]</definedName>
    <definedName name="Etagenheizung">#REF!</definedName>
    <definedName name="Etagenheizung_Sanierung_Heizen">#REF!</definedName>
    <definedName name="Etagenheizung_Sanierung_Warmwasser">#REF!</definedName>
    <definedName name="Etagenheizung2">#REF!</definedName>
    <definedName name="EURshow">#REF!</definedName>
    <definedName name="ExpectedChange">'[3]Drop-down Menus'!$D$4:$D$8</definedName>
    <definedName name="FOV_Degree">'[9]FOV REF'!$B$37:$B$40</definedName>
    <definedName name="FOV_Existing">'[9]FOV REF'!$B$21:$B$23</definedName>
    <definedName name="FOV_Factors">'[9]FOV REF'!$F$96:$F$121</definedName>
    <definedName name="FOV_Influence">'[9]FOV REF'!$F$124:$F$125</definedName>
    <definedName name="FOV_Responsible">'[9]FOV REF'!$F$5:$F$12</definedName>
    <definedName name="FOV_Timeline">'[9]FOV REF'!$H$37:$H$41</definedName>
    <definedName name="FTEMshow">'[6]M-Strategy'!$Q$4</definedName>
    <definedName name="FTEshow">#REF!</definedName>
    <definedName name="FuelCost">[5]!Table3[#All]</definedName>
    <definedName name="HeatingSystemData">[5]!Heating_System[#Data]</definedName>
    <definedName name="Heizungstyp">#REF!</definedName>
    <definedName name="Holzrahmen">#REF!</definedName>
    <definedName name="id_energy_carrier">[5]!Table1[#All]</definedName>
    <definedName name="id_region">[5]!Table2[#All]</definedName>
    <definedName name="ind">#REF!</definedName>
    <definedName name="IntensityLevel">#REF!</definedName>
    <definedName name="IntensityRisks">#REF!</definedName>
    <definedName name="Key_achievement_A">#REF!</definedName>
    <definedName name="Key_achievement_n°_1">#REF!</definedName>
    <definedName name="KeyAction">'[3]Drop-down Menus'!$D$12:$D$14</definedName>
    <definedName name="Kunststoffrahmen">#REF!</definedName>
    <definedName name="land">#REF!</definedName>
    <definedName name="LandUsePlanning">[8]Feuil1!$A$24:$A$27</definedName>
    <definedName name="langlist">[6]extra!$A$144:$A$166</definedName>
    <definedName name="Language">'[3]Drop-down Menus'!$I$19:$I$21</definedName>
    <definedName name="level">[6]extra!#REF!</definedName>
    <definedName name="level_inv">[3]extra!$D$4:$D$6</definedName>
    <definedName name="LocCh">#REF!</definedName>
    <definedName name="LocChM">'[6]M-Strategy'!$J$4</definedName>
    <definedName name="Long_term_target_year">[3]extra!$G$4:$G$33</definedName>
    <definedName name="mandat">'[6]BoE form'!$F$33</definedName>
    <definedName name="MEdToT">[6]MEI!$AF$4</definedName>
    <definedName name="MEICh3">[6]MEI!$C$4</definedName>
    <definedName name="MEIs">[3]extra!$A$127:$A$166</definedName>
    <definedName name="MEURshow">'[6]M-Strategy'!$R$4</definedName>
    <definedName name="monitoring">[6]extra!#REF!</definedName>
    <definedName name="month">[7]extra!$G$77:$G$88</definedName>
    <definedName name="MSourceShow">'[6]M-Strategy'!$S$4</definedName>
    <definedName name="mun">#REF!</definedName>
    <definedName name="NEFEBEI">#REF!</definedName>
    <definedName name="NEFEMEI">[6]MEI!$C$138</definedName>
    <definedName name="NonEn">#REF!</definedName>
    <definedName name="NPV_CO2EmissionCost">[5]!表7[#All]</definedName>
    <definedName name="Operation_maintenance_cost_BiomassBoiler">[5]Parameter_HeatingSystem!$I$5</definedName>
    <definedName name="Operation_maintenance_cost_Combined_Heat_and_Power">[5]Parameter_HeatingSystem!$I$11</definedName>
    <definedName name="Operation_maintenance_cost_District_heating">[5]Parameter_HeatingSystem!$I$17</definedName>
    <definedName name="Operation_maintenance_cost_GasBoiler">[5]Parameter_HeatingSystem!$I$2</definedName>
    <definedName name="Operation_maintenance_cost_Ground_Source_Heat_Pump">[5]Parameter_HeatingSystem!$I$14</definedName>
    <definedName name="Operation_maintenance_cost_High_efficiency_heat_pump">[5]Parameter_HeatingSystem!$I$9</definedName>
    <definedName name="option">[7]extra!$A$15:$A$18</definedName>
    <definedName name="OthChM">'[6]M-Strategy'!$K$4</definedName>
    <definedName name="Outcome">'[3]Annex 2-Adaptation indicators'!#REF!</definedName>
    <definedName name="Passivhausrahmen">#REF!</definedName>
    <definedName name="PerCh2">#REF!</definedName>
    <definedName name="PI_B1">#REF!</definedName>
    <definedName name="PI_buildings">#REF!</definedName>
    <definedName name="policy">[6]extra!#REF!</definedName>
    <definedName name="Policy_buildings">[6]Categories!$J$7:$J$18</definedName>
    <definedName name="Policy_elec">[6]Categories!$J$54:$J$61</definedName>
    <definedName name="Policy_heat">[6]Categories!$J$65:$J$72</definedName>
    <definedName name="Policy_industry">[6]Categories!$J$29:$J$37</definedName>
    <definedName name="Policy_lighting">[6]Categories!$J$21:$J$26</definedName>
    <definedName name="Policy_other">[6]Categories!$J$75:$J$78</definedName>
    <definedName name="Policy_transport">[6]Categories!$J$40:$J$49</definedName>
    <definedName name="pp">#REF!</definedName>
    <definedName name="PrivCh">#REF!</definedName>
    <definedName name="PrivChM">'[6]M-Strategy'!$P$4</definedName>
    <definedName name="PubCh1M">'[6]M-Strategy'!$M$4</definedName>
    <definedName name="PubCh2M">'[6]M-Strategy'!$N$4</definedName>
    <definedName name="PubCh3M">'[6]M-Strategy'!$O$4</definedName>
    <definedName name="PubChM">'[6]M-Strategy'!$L$4</definedName>
    <definedName name="PublicProcurement">[8]Feuil1!$A$29:$A$31</definedName>
    <definedName name="Raumheizung">#REF!</definedName>
    <definedName name="Raumheizung2">#REF!</definedName>
    <definedName name="redtype">[3]extra!$A$4:$A$5</definedName>
    <definedName name="referenceyears">[3]extra!$A$15:$A$19</definedName>
    <definedName name="regions">[6]extra!$D$144:$E$196</definedName>
    <definedName name="res">#REF!</definedName>
    <definedName name="S_Ch1">#REF!</definedName>
    <definedName name="S_Ch2">#REF!</definedName>
    <definedName name="S_Ch3">#REF!</definedName>
    <definedName name="S_Ch4">#REF!</definedName>
    <definedName name="S_Ch5">#REF!</definedName>
    <definedName name="Sectors">'[3]Drop-down Menus'!$I$4:$I$16</definedName>
    <definedName name="Sectors2">'[3]Drop-down Menus'!#REF!</definedName>
    <definedName name="selectx">[3]extra!$C$3:$C$4</definedName>
    <definedName name="selectxboe">[3]extra!$C$5:$C$6</definedName>
    <definedName name="serioussness">#REF!</definedName>
    <definedName name="SourceShow">#REF!</definedName>
    <definedName name="status1">#REF!</definedName>
    <definedName name="Supply_EnergyPrice_CountryPriceAdjustmentFactor">[5]Parameter_CountryAdjustment!$H$4:$J$34</definedName>
    <definedName name="Supply_LaborCost_CountryPriceAdjustmentFactor">[5]Parameter_CountryAdjustment!$B$4:$D$34</definedName>
    <definedName name="Supply_Operation_maintenance_costFactor">[5]Parameter_CountryAdjustment!$N$4:$P$34</definedName>
    <definedName name="Supply_TheEffeciencyOfHeatPumpFactor">[5]Parameter_CountryAdjustment!#REF!</definedName>
    <definedName name="TargetYear">'[3]Drop-down Menus'!$I$56:$I$86</definedName>
    <definedName name="ter">#REF!</definedName>
    <definedName name="The_discount_rate">[5]Introduction!$D$40</definedName>
    <definedName name="TheAnnuityFactor_Floor">[5]Parameter_SpecificInvestemt!$D$32</definedName>
    <definedName name="TheAnnuityFactor_Roof">[5]Parameter_SpecificInvestemt!$B$32</definedName>
    <definedName name="TheAnnuityFactor_Wall">[5]Parameter_SpecificInvestemt!$C$32</definedName>
    <definedName name="TheAnnuityFactor_Window">[5]Parameter_SpecificInvestemt!$E$32</definedName>
    <definedName name="timefinal">[3]extra!$F$4:$F$64</definedName>
    <definedName name="Timeframe">'[3]Drop-down Menus'!$G$4:$G$9</definedName>
    <definedName name="timeframefinalboe">[3]extra!$E$78:$E$128</definedName>
    <definedName name="timestart">[3]extra!$E$4:$E$44</definedName>
    <definedName name="timestartboe">[3]extra!$E$132:$E$172</definedName>
    <definedName name="trans">#REF!</definedName>
    <definedName name="transp">#REF!</definedName>
    <definedName name="Type">'[3](Adaptation Actions)'!#REF!</definedName>
    <definedName name="UsualRefurbishment_InvestmentGemany2020_Floor">[5]Parameter_SpecificInvestemt!$D$29</definedName>
    <definedName name="UsualRefurbishment_InvestmentGemany2020_Roof">[5]Parameter_SpecificInvestemt!$B$29</definedName>
    <definedName name="UsualRefurbishment_InvestmentGemany2020_Wall">[5]Parameter_SpecificInvestemt!$C$29</definedName>
    <definedName name="UsualRefurbishment_InvestmentGemany2020_Window">[5]Parameter_SpecificInvestemt!$E$29</definedName>
    <definedName name="Vulnerability">'[3]Annex 2-Adaptation indicators'!#REF!</definedName>
    <definedName name="WorkingWithCitizens">[8]Feuil1!$A$33:$A$37</definedName>
    <definedName name="Year">'[3]Drop-down Menus'!$I$24:$I$86</definedName>
    <definedName name="Year3">'[10]Drop-down Menus'!$I$89:$I$150</definedName>
    <definedName name="YesNo">'[3]Drop-down Menus'!$C$12:$C$14</definedName>
    <definedName name="Zentralheizung">#REF!</definedName>
    <definedName name="Zentralheizung_Sanierung_Heizen">#REF!</definedName>
    <definedName name="Zentralheizung_Sanierung_Warmwasser">#REF!</definedName>
    <definedName name="Zentralheizung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0" l="1" a="1"/>
  <c r="E23" i="20" s="1"/>
  <c r="C10" i="19"/>
  <c r="C9" i="19"/>
  <c r="C8" i="19"/>
  <c r="C7" i="19"/>
  <c r="I31" i="2" a="1"/>
  <c r="I31" i="2" s="1"/>
  <c r="H31" i="2" a="1"/>
  <c r="H31" i="2" s="1"/>
  <c r="G31" i="2" a="1"/>
  <c r="G31" i="2" s="1"/>
  <c r="F31" i="2"/>
  <c r="I29" i="15" a="1"/>
  <c r="I29" i="15" s="1"/>
  <c r="H29" i="15" a="1"/>
  <c r="H29" i="15" s="1"/>
  <c r="G29" i="15" a="1"/>
  <c r="G29" i="15" s="1"/>
  <c r="F29" i="15" a="1"/>
  <c r="F29" i="15" s="1"/>
  <c r="H23" i="20" a="1"/>
  <c r="H23" i="20" s="1"/>
  <c r="G23" i="20" a="1"/>
  <c r="G23" i="20" s="1"/>
  <c r="F23" i="20" a="1"/>
  <c r="F23" i="20" s="1"/>
  <c r="G45" i="15"/>
  <c r="E49" i="18" s="1"/>
  <c r="D42" i="15"/>
  <c r="I46" i="15"/>
  <c r="G50" i="18" s="1"/>
  <c r="I11" i="18"/>
  <c r="I10" i="18"/>
  <c r="I9" i="18"/>
  <c r="I8" i="18"/>
  <c r="D30" i="15"/>
  <c r="F48" i="15"/>
  <c r="D52" i="18" s="1"/>
  <c r="F47" i="15"/>
  <c r="D51" i="18" s="1"/>
  <c r="F46" i="15"/>
  <c r="D50" i="18" s="1"/>
  <c r="F45" i="15"/>
  <c r="D49" i="18" s="1"/>
  <c r="G48" i="15"/>
  <c r="E52" i="18" s="1"/>
  <c r="G47" i="15"/>
  <c r="E51" i="18" s="1"/>
  <c r="G46" i="15"/>
  <c r="E50" i="18" s="1"/>
  <c r="H48" i="15"/>
  <c r="F52" i="18" s="1"/>
  <c r="H47" i="15"/>
  <c r="F51" i="18" s="1"/>
  <c r="H46" i="15"/>
  <c r="F50" i="18" s="1"/>
  <c r="H45" i="15"/>
  <c r="F49" i="18" s="1"/>
  <c r="I48" i="15"/>
  <c r="G52" i="18" s="1"/>
  <c r="I47" i="15"/>
  <c r="G51" i="18" s="1"/>
  <c r="I45" i="15"/>
  <c r="G49" i="18" s="1"/>
  <c r="C9" i="22"/>
  <c r="I50" i="18" l="1" a="1"/>
  <c r="I50" i="18" s="1"/>
  <c r="F74" i="18" s="1"/>
  <c r="I49" i="18" a="1"/>
  <c r="I49" i="18" s="1"/>
  <c r="G73" i="18" s="1"/>
  <c r="I52" i="18" a="1"/>
  <c r="I52" i="18" s="1"/>
  <c r="E76" i="18" s="1"/>
  <c r="I51" i="18" a="1"/>
  <c r="I51" i="18" s="1"/>
  <c r="H74" i="18" l="1"/>
  <c r="G74" i="18"/>
  <c r="E74" i="18"/>
  <c r="E73" i="18"/>
  <c r="F73" i="18"/>
  <c r="H73" i="18"/>
  <c r="H76" i="18"/>
  <c r="F76" i="18"/>
  <c r="G76" i="18"/>
  <c r="F75" i="18"/>
  <c r="H75" i="18"/>
  <c r="G75" i="18"/>
  <c r="E75" i="18"/>
  <c r="C47" i="2"/>
  <c r="C42" i="2"/>
  <c r="C37" i="2"/>
  <c r="C32" i="2"/>
  <c r="D18" i="19"/>
  <c r="D19" i="19"/>
  <c r="D20" i="19"/>
  <c r="D17" i="19"/>
  <c r="G38" i="18"/>
  <c r="F38" i="18"/>
  <c r="E38" i="18"/>
  <c r="D38" i="18"/>
  <c r="G37" i="18"/>
  <c r="F37" i="18"/>
  <c r="E37" i="18"/>
  <c r="D37" i="18"/>
  <c r="G36" i="18"/>
  <c r="F36" i="18"/>
  <c r="E36" i="18"/>
  <c r="D36" i="18"/>
  <c r="G35" i="18"/>
  <c r="F35" i="18"/>
  <c r="E35" i="18"/>
  <c r="D35" i="18"/>
  <c r="D27" i="20"/>
  <c r="D26" i="20"/>
  <c r="D25" i="20"/>
  <c r="D24" i="20"/>
  <c r="J50" i="18"/>
  <c r="U25" i="19" s="1"/>
  <c r="J51" i="18"/>
  <c r="V25" i="19" s="1"/>
  <c r="J52" i="18"/>
  <c r="W25" i="19" s="1"/>
  <c r="J49" i="18"/>
  <c r="T25" i="19" s="1"/>
  <c r="J45" i="18"/>
  <c r="P25" i="19" s="1"/>
  <c r="J46" i="18"/>
  <c r="Q25" i="19" s="1"/>
  <c r="J47" i="18"/>
  <c r="R25" i="19" s="1"/>
  <c r="J48" i="18"/>
  <c r="S25" i="19" s="1"/>
  <c r="J44" i="18"/>
  <c r="O25" i="19" s="1"/>
  <c r="J40" i="18"/>
  <c r="K25" i="19" s="1"/>
  <c r="J41" i="18"/>
  <c r="L25" i="19" s="1"/>
  <c r="J42" i="18"/>
  <c r="M25" i="19" s="1"/>
  <c r="J43" i="18"/>
  <c r="N25" i="19" s="1"/>
  <c r="J39" i="18"/>
  <c r="J25" i="19" s="1"/>
  <c r="J35" i="18"/>
  <c r="F25" i="19" s="1"/>
  <c r="J36" i="18"/>
  <c r="G25" i="19" s="1"/>
  <c r="J37" i="18"/>
  <c r="H25" i="19" s="1"/>
  <c r="J38" i="18"/>
  <c r="I25" i="19" s="1"/>
  <c r="J34" i="18"/>
  <c r="E25" i="19" s="1"/>
  <c r="E44" i="18"/>
  <c r="F44" i="18"/>
  <c r="G44" i="18"/>
  <c r="E45" i="18"/>
  <c r="F45" i="18"/>
  <c r="G45" i="18"/>
  <c r="E46" i="18"/>
  <c r="F46" i="18"/>
  <c r="G46" i="18"/>
  <c r="E47" i="18"/>
  <c r="F47" i="18"/>
  <c r="G47" i="18"/>
  <c r="E48" i="18"/>
  <c r="F48" i="18"/>
  <c r="G48" i="18"/>
  <c r="D48" i="18"/>
  <c r="D47" i="18"/>
  <c r="D46" i="18"/>
  <c r="D45" i="18"/>
  <c r="D44" i="18"/>
  <c r="E39" i="18"/>
  <c r="F39" i="18"/>
  <c r="G39" i="18"/>
  <c r="E40" i="18"/>
  <c r="F40" i="18"/>
  <c r="G40" i="18"/>
  <c r="E41" i="18"/>
  <c r="F41" i="18"/>
  <c r="G41" i="18"/>
  <c r="E42" i="18"/>
  <c r="F42" i="18"/>
  <c r="G42" i="18"/>
  <c r="E43" i="18"/>
  <c r="F43" i="18"/>
  <c r="G43" i="18"/>
  <c r="D43" i="18"/>
  <c r="D42" i="18"/>
  <c r="D41" i="18"/>
  <c r="D40" i="18"/>
  <c r="D39" i="18"/>
  <c r="E34" i="18"/>
  <c r="F34" i="18"/>
  <c r="G34" i="18"/>
  <c r="D34" i="18"/>
  <c r="D48" i="15"/>
  <c r="D47" i="15"/>
  <c r="D46" i="15"/>
  <c r="D45" i="15"/>
  <c r="C57" i="18"/>
  <c r="I34" i="18" l="1" a="1"/>
  <c r="I34" i="18" s="1"/>
  <c r="D58" i="18" s="1"/>
  <c r="I76" i="18" a="1"/>
  <c r="I76" i="18" s="1"/>
  <c r="I75" i="18" a="1"/>
  <c r="I75" i="18" s="1"/>
  <c r="I48" i="18" a="1"/>
  <c r="I48" i="18" s="1"/>
  <c r="I43" i="18" a="1"/>
  <c r="I43" i="18" s="1"/>
  <c r="E67" i="18" s="1"/>
  <c r="I38" i="18" a="1"/>
  <c r="I38" i="18" s="1"/>
  <c r="D62" i="18" s="1"/>
  <c r="I37" i="18" a="1"/>
  <c r="I37" i="18" s="1"/>
  <c r="E61" i="18" s="1"/>
  <c r="I45" i="18" a="1"/>
  <c r="I45" i="18" s="1"/>
  <c r="E69" i="18" s="1"/>
  <c r="I44" i="18" a="1"/>
  <c r="I44" i="18" s="1"/>
  <c r="I47" i="18" a="1"/>
  <c r="I47" i="18" s="1"/>
  <c r="I46" i="18" a="1"/>
  <c r="I46" i="18" s="1"/>
  <c r="I40" i="18" a="1"/>
  <c r="I40" i="18" s="1"/>
  <c r="I39" i="18" a="1"/>
  <c r="I39" i="18" s="1"/>
  <c r="E63" i="18" s="1"/>
  <c r="I41" i="18" a="1"/>
  <c r="I41" i="18" s="1"/>
  <c r="I36" i="18" a="1"/>
  <c r="I36" i="18" s="1"/>
  <c r="D60" i="18" s="1"/>
  <c r="I35" i="18" a="1"/>
  <c r="I35" i="18" s="1"/>
  <c r="E59" i="18" s="1"/>
  <c r="I42" i="18" a="1"/>
  <c r="I42" i="18" s="1"/>
  <c r="A57" i="19"/>
  <c r="D20" i="16" s="1"/>
  <c r="D44" i="15"/>
  <c r="S4" i="19" s="1"/>
  <c r="S16" i="19" s="1"/>
  <c r="D43" i="15"/>
  <c r="C71" i="18" s="1"/>
  <c r="C46" i="18"/>
  <c r="D44" i="2" s="1"/>
  <c r="D41" i="15"/>
  <c r="C45" i="18" s="1"/>
  <c r="D43" i="2" s="1"/>
  <c r="D40" i="15"/>
  <c r="O4" i="19" s="1"/>
  <c r="O16" i="19" s="1"/>
  <c r="D39" i="15"/>
  <c r="D38" i="15"/>
  <c r="C42" i="18" s="1"/>
  <c r="D40" i="2" s="1"/>
  <c r="D37" i="15"/>
  <c r="C65" i="18" s="1"/>
  <c r="D36" i="15"/>
  <c r="C64" i="18" s="1"/>
  <c r="D35" i="15"/>
  <c r="C39" i="18" s="1"/>
  <c r="D37" i="2" s="1"/>
  <c r="D33" i="15"/>
  <c r="C61" i="18" s="1"/>
  <c r="D32" i="15"/>
  <c r="C36" i="18" s="1"/>
  <c r="D34" i="2" s="1"/>
  <c r="D31" i="15"/>
  <c r="F4" i="19" s="1"/>
  <c r="F16" i="19" s="1"/>
  <c r="C34" i="18"/>
  <c r="D32" i="2" s="1"/>
  <c r="D34" i="15"/>
  <c r="C52" i="18"/>
  <c r="D50" i="2" s="1"/>
  <c r="V4" i="19"/>
  <c r="V16" i="19" s="1"/>
  <c r="C74" i="18"/>
  <c r="C49" i="18"/>
  <c r="D47" i="2" s="1"/>
  <c r="D22" i="18"/>
  <c r="D21" i="18"/>
  <c r="D27" i="18"/>
  <c r="D26" i="18"/>
  <c r="D25" i="18"/>
  <c r="D24" i="18"/>
  <c r="D20" i="18"/>
  <c r="D19" i="18"/>
  <c r="D18" i="18"/>
  <c r="D16" i="18"/>
  <c r="D15" i="18"/>
  <c r="D14" i="18"/>
  <c r="D13" i="18"/>
  <c r="D12" i="18"/>
  <c r="D10" i="18"/>
  <c r="D9" i="18"/>
  <c r="D8" i="18"/>
  <c r="D7" i="18"/>
  <c r="D6" i="18"/>
  <c r="C25" i="18"/>
  <c r="C26" i="18"/>
  <c r="C27" i="18"/>
  <c r="C24" i="18"/>
  <c r="C13" i="18"/>
  <c r="C14" i="18"/>
  <c r="C15" i="18"/>
  <c r="C16" i="18"/>
  <c r="C12" i="18"/>
  <c r="C7" i="18"/>
  <c r="C8" i="18"/>
  <c r="C9" i="18"/>
  <c r="C10" i="18"/>
  <c r="C6" i="18"/>
  <c r="D65" i="18" l="1"/>
  <c r="F65" i="18"/>
  <c r="G39" i="2" s="1"/>
  <c r="H65" i="18"/>
  <c r="E65" i="18"/>
  <c r="F39" i="2" s="1"/>
  <c r="G65" i="18"/>
  <c r="H72" i="18"/>
  <c r="F72" i="18"/>
  <c r="G72" i="18"/>
  <c r="E72" i="18"/>
  <c r="F67" i="18"/>
  <c r="G67" i="18"/>
  <c r="H67" i="18"/>
  <c r="F62" i="18"/>
  <c r="G62" i="18"/>
  <c r="H62" i="18"/>
  <c r="E62" i="18"/>
  <c r="F36" i="2" s="1"/>
  <c r="D61" i="18"/>
  <c r="F61" i="18"/>
  <c r="G61" i="18"/>
  <c r="H61" i="18"/>
  <c r="G69" i="18"/>
  <c r="F69" i="18"/>
  <c r="H69" i="18"/>
  <c r="F68" i="18"/>
  <c r="H68" i="18"/>
  <c r="G68" i="18"/>
  <c r="E68" i="18"/>
  <c r="G70" i="18"/>
  <c r="H70" i="18"/>
  <c r="F70" i="18"/>
  <c r="E70" i="18"/>
  <c r="G71" i="18"/>
  <c r="H45" i="2" s="1"/>
  <c r="H71" i="18"/>
  <c r="F71" i="18"/>
  <c r="E71" i="18"/>
  <c r="F64" i="18"/>
  <c r="G38" i="2" s="1"/>
  <c r="G64" i="18"/>
  <c r="H64" i="18"/>
  <c r="D64" i="18"/>
  <c r="E64" i="18"/>
  <c r="F63" i="18"/>
  <c r="H63" i="18"/>
  <c r="G63" i="18"/>
  <c r="F60" i="18"/>
  <c r="G34" i="2" s="1"/>
  <c r="G60" i="18"/>
  <c r="H60" i="18"/>
  <c r="E60" i="18"/>
  <c r="F34" i="2" s="1"/>
  <c r="F58" i="18"/>
  <c r="G32" i="2" s="1"/>
  <c r="G58" i="18"/>
  <c r="H58" i="18"/>
  <c r="E58" i="18"/>
  <c r="F32" i="2" s="1"/>
  <c r="D66" i="18"/>
  <c r="F66" i="18"/>
  <c r="G40" i="2" s="1"/>
  <c r="G66" i="18"/>
  <c r="H66" i="18"/>
  <c r="E66" i="18"/>
  <c r="D59" i="18"/>
  <c r="F59" i="18"/>
  <c r="G59" i="18"/>
  <c r="H59" i="18"/>
  <c r="F35" i="2"/>
  <c r="C50" i="18"/>
  <c r="D48" i="2" s="1"/>
  <c r="E4" i="19"/>
  <c r="E16" i="19" s="1"/>
  <c r="U4" i="19"/>
  <c r="U16" i="19" s="1"/>
  <c r="C60" i="18"/>
  <c r="P4" i="19"/>
  <c r="P16" i="19" s="1"/>
  <c r="C43" i="18"/>
  <c r="D41" i="2" s="1"/>
  <c r="N4" i="19"/>
  <c r="N16" i="19" s="1"/>
  <c r="C63" i="18"/>
  <c r="Q4" i="19"/>
  <c r="Q16" i="19" s="1"/>
  <c r="T4" i="19"/>
  <c r="T16" i="19" s="1"/>
  <c r="C62" i="18"/>
  <c r="I4" i="19"/>
  <c r="I16" i="19" s="1"/>
  <c r="C58" i="18"/>
  <c r="G4" i="19"/>
  <c r="G16" i="19" s="1"/>
  <c r="W4" i="19"/>
  <c r="W16" i="19" s="1"/>
  <c r="H4" i="19"/>
  <c r="H16" i="19" s="1"/>
  <c r="C66" i="18"/>
  <c r="C37" i="18"/>
  <c r="D35" i="2" s="1"/>
  <c r="J4" i="19"/>
  <c r="J16" i="19" s="1"/>
  <c r="C73" i="18"/>
  <c r="K4" i="19"/>
  <c r="K16" i="19" s="1"/>
  <c r="C70" i="18"/>
  <c r="L4" i="19"/>
  <c r="L16" i="19" s="1"/>
  <c r="M4" i="19"/>
  <c r="M16" i="19" s="1"/>
  <c r="C67" i="18"/>
  <c r="A56" i="19"/>
  <c r="D19" i="16" s="1"/>
  <c r="A58" i="19"/>
  <c r="E7" i="19" a="1"/>
  <c r="C38" i="18"/>
  <c r="D36" i="2" s="1"/>
  <c r="C47" i="18"/>
  <c r="D45" i="2" s="1"/>
  <c r="R4" i="19"/>
  <c r="R16" i="19" s="1"/>
  <c r="A59" i="19"/>
  <c r="D63" i="18"/>
  <c r="D67" i="18"/>
  <c r="D71" i="18"/>
  <c r="D72" i="18"/>
  <c r="D73" i="18"/>
  <c r="D76" i="18"/>
  <c r="D68" i="18"/>
  <c r="D69" i="18"/>
  <c r="D70" i="18"/>
  <c r="D74" i="18"/>
  <c r="C75" i="18"/>
  <c r="C51" i="18"/>
  <c r="D49" i="2" s="1"/>
  <c r="C35" i="18"/>
  <c r="D33" i="2" s="1"/>
  <c r="C59" i="18"/>
  <c r="C68" i="18"/>
  <c r="C44" i="18"/>
  <c r="D42" i="2" s="1"/>
  <c r="C72" i="18"/>
  <c r="C48" i="18"/>
  <c r="D46" i="2" s="1"/>
  <c r="C40" i="18"/>
  <c r="D38" i="2" s="1"/>
  <c r="C69" i="18"/>
  <c r="C41" i="18"/>
  <c r="D39" i="2" s="1"/>
  <c r="C76" i="18"/>
  <c r="D75" i="18"/>
  <c r="D28" i="18"/>
  <c r="I12" i="18"/>
  <c r="F38" i="2" l="1"/>
  <c r="I61" i="18" a="1"/>
  <c r="I61" i="18" s="1"/>
  <c r="D22" i="16"/>
  <c r="D21" i="16"/>
  <c r="I72" i="18" a="1"/>
  <c r="I72" i="18" s="1"/>
  <c r="I71" i="18" a="1"/>
  <c r="I71" i="18" s="1"/>
  <c r="I67" i="18" a="1"/>
  <c r="I67" i="18" s="1"/>
  <c r="I62" i="18" a="1"/>
  <c r="I62" i="18" s="1"/>
  <c r="G36" i="2"/>
  <c r="G35" i="2"/>
  <c r="I70" i="18" a="1"/>
  <c r="I70" i="18" s="1"/>
  <c r="I69" i="18" a="1"/>
  <c r="I69" i="18" s="1"/>
  <c r="I64" i="18" a="1"/>
  <c r="I64" i="18" s="1"/>
  <c r="I60" i="18" a="1"/>
  <c r="I60" i="18" s="1"/>
  <c r="G33" i="2"/>
  <c r="I63" i="18" a="1"/>
  <c r="I63" i="18" s="1"/>
  <c r="I58" i="18" a="1"/>
  <c r="I58" i="18" s="1"/>
  <c r="I68" i="18" a="1"/>
  <c r="I68" i="18" s="1"/>
  <c r="I65" i="18" a="1"/>
  <c r="I65" i="18" s="1"/>
  <c r="F40" i="2"/>
  <c r="F33" i="2"/>
  <c r="F49" i="2"/>
  <c r="G49" i="2"/>
  <c r="F42" i="2"/>
  <c r="G42" i="2"/>
  <c r="G47" i="2"/>
  <c r="F47" i="2"/>
  <c r="F46" i="2"/>
  <c r="G46" i="2"/>
  <c r="F44" i="2"/>
  <c r="G44" i="2"/>
  <c r="F45" i="2"/>
  <c r="G45" i="2"/>
  <c r="G48" i="2"/>
  <c r="F43" i="2"/>
  <c r="G43" i="2"/>
  <c r="F50" i="2"/>
  <c r="G50" i="2"/>
  <c r="G41" i="2"/>
  <c r="F41" i="2"/>
  <c r="G37" i="2"/>
  <c r="F37" i="2"/>
  <c r="J8" i="18"/>
  <c r="E7" i="19"/>
  <c r="J11" i="18"/>
  <c r="E24" i="18" s="1"/>
  <c r="J9" i="18"/>
  <c r="J10" i="18"/>
  <c r="E6" i="18" l="1"/>
  <c r="J12" i="18"/>
  <c r="E10" i="18"/>
  <c r="F48" i="2"/>
  <c r="E7" i="18"/>
  <c r="E9" i="18"/>
  <c r="E8" i="18"/>
  <c r="E22" i="18"/>
  <c r="E18" i="18"/>
  <c r="E21" i="18"/>
  <c r="E19" i="18"/>
  <c r="E20" i="18"/>
  <c r="E13" i="18"/>
  <c r="E14" i="18"/>
  <c r="E16" i="18"/>
  <c r="E12" i="18"/>
  <c r="E15" i="18"/>
  <c r="E27" i="18"/>
  <c r="E26" i="18"/>
  <c r="E25" i="18"/>
  <c r="E28" i="18" l="1"/>
  <c r="F8" i="18" s="1"/>
  <c r="H36" i="18" s="1"/>
  <c r="E34" i="2" s="1"/>
  <c r="F15" i="18" l="1"/>
  <c r="H42" i="18" s="1"/>
  <c r="E40" i="2" s="1"/>
  <c r="F27" i="18"/>
  <c r="H52" i="18" s="1"/>
  <c r="E50" i="2" s="1"/>
  <c r="F14" i="18"/>
  <c r="H41" i="18" s="1"/>
  <c r="E39" i="2" s="1"/>
  <c r="F21" i="18"/>
  <c r="F10" i="18"/>
  <c r="H38" i="18" s="1"/>
  <c r="E36" i="2" s="1"/>
  <c r="F26" i="18"/>
  <c r="H51" i="18" s="1"/>
  <c r="E49" i="2" s="1"/>
  <c r="F19" i="18"/>
  <c r="H45" i="18" s="1"/>
  <c r="E43" i="2" s="1"/>
  <c r="F18" i="18"/>
  <c r="H44" i="18" s="1"/>
  <c r="E42" i="2" s="1"/>
  <c r="F13" i="18"/>
  <c r="H40" i="18" s="1"/>
  <c r="E38" i="2" s="1"/>
  <c r="F24" i="18"/>
  <c r="H49" i="18" s="1"/>
  <c r="E47" i="2" s="1"/>
  <c r="F7" i="18"/>
  <c r="H35" i="18" s="1"/>
  <c r="E33" i="2" s="1"/>
  <c r="F6" i="18"/>
  <c r="H34" i="18" s="1"/>
  <c r="F16" i="18"/>
  <c r="F9" i="18"/>
  <c r="H37" i="18" s="1"/>
  <c r="E35" i="2" s="1"/>
  <c r="F12" i="18"/>
  <c r="H39" i="18" s="1"/>
  <c r="E37" i="2" s="1"/>
  <c r="F22" i="18"/>
  <c r="F20" i="18"/>
  <c r="H46" i="18" s="1"/>
  <c r="E44" i="2" s="1"/>
  <c r="F25" i="18"/>
  <c r="E32" i="2" l="1"/>
  <c r="H47" i="18"/>
  <c r="E45" i="2" s="1"/>
  <c r="F28" i="18"/>
  <c r="H48" i="18"/>
  <c r="E46" i="2" s="1"/>
  <c r="H43" i="18"/>
  <c r="E41" i="2" s="1"/>
  <c r="H50" i="18"/>
  <c r="E48" i="2" s="1"/>
  <c r="E5" i="19" l="1" a="1"/>
  <c r="F56" i="18"/>
  <c r="E33" i="18"/>
  <c r="G56" i="18"/>
  <c r="F33" i="18"/>
  <c r="E56" i="18"/>
  <c r="D33" i="18"/>
  <c r="H56" i="18"/>
  <c r="G33" i="18"/>
  <c r="C21" i="18"/>
  <c r="C20" i="18"/>
  <c r="C18" i="18"/>
  <c r="C19" i="18"/>
  <c r="C22" i="18"/>
  <c r="P20" i="19" l="1"/>
  <c r="F17" i="19"/>
  <c r="I44" i="2"/>
  <c r="I36" i="2"/>
  <c r="I43" i="2"/>
  <c r="I35" i="2"/>
  <c r="I50" i="2"/>
  <c r="I42" i="2"/>
  <c r="I34" i="2"/>
  <c r="I49" i="2"/>
  <c r="I41" i="2"/>
  <c r="I33" i="2"/>
  <c r="I48" i="2"/>
  <c r="I40" i="2"/>
  <c r="I32" i="2"/>
  <c r="I39" i="2"/>
  <c r="I46" i="2"/>
  <c r="I38" i="2"/>
  <c r="I37" i="2"/>
  <c r="I59" i="18" a="1"/>
  <c r="I59" i="18" s="1"/>
  <c r="I66" i="18" a="1"/>
  <c r="I66" i="18" s="1"/>
  <c r="N20" i="19"/>
  <c r="U20" i="19"/>
  <c r="H17" i="19"/>
  <c r="N17" i="19"/>
  <c r="G17" i="19"/>
  <c r="S17" i="19"/>
  <c r="S19" i="19"/>
  <c r="F18" i="19"/>
  <c r="N19" i="19"/>
  <c r="I18" i="19"/>
  <c r="I17" i="19"/>
  <c r="T20" i="19"/>
  <c r="J17" i="19"/>
  <c r="J19" i="19"/>
  <c r="G19" i="19"/>
  <c r="L19" i="19"/>
  <c r="R17" i="19"/>
  <c r="H18" i="19"/>
  <c r="M18" i="19"/>
  <c r="W18" i="19"/>
  <c r="I20" i="19"/>
  <c r="V17" i="19"/>
  <c r="G18" i="19"/>
  <c r="M17" i="19"/>
  <c r="L18" i="19"/>
  <c r="J20" i="19"/>
  <c r="P19" i="19"/>
  <c r="L20" i="19"/>
  <c r="Q18" i="19"/>
  <c r="R19" i="19"/>
  <c r="T19" i="19"/>
  <c r="F20" i="19"/>
  <c r="R20" i="19"/>
  <c r="V18" i="19"/>
  <c r="G20" i="19"/>
  <c r="O17" i="19"/>
  <c r="K20" i="19"/>
  <c r="L17" i="19"/>
  <c r="H19" i="19"/>
  <c r="T17" i="19"/>
  <c r="J18" i="19"/>
  <c r="E5" i="19"/>
  <c r="E17" i="19" s="1"/>
  <c r="O18" i="19"/>
  <c r="Q20" i="19"/>
  <c r="W19" i="19"/>
  <c r="H20" i="19"/>
  <c r="W20" i="19"/>
  <c r="S18" i="19"/>
  <c r="M19" i="19"/>
  <c r="Q19" i="19"/>
  <c r="U17" i="19"/>
  <c r="U19" i="19"/>
  <c r="K19" i="19"/>
  <c r="V19" i="19"/>
  <c r="O20" i="19"/>
  <c r="P17" i="19"/>
  <c r="K18" i="19"/>
  <c r="W17" i="19"/>
  <c r="M20" i="19"/>
  <c r="O19" i="19"/>
  <c r="N18" i="19"/>
  <c r="P18" i="19"/>
  <c r="R18" i="19"/>
  <c r="K17" i="19"/>
  <c r="S20" i="19"/>
  <c r="V20" i="19"/>
  <c r="T18" i="19"/>
  <c r="F19" i="19"/>
  <c r="U18" i="19"/>
  <c r="I19" i="19"/>
  <c r="Q17" i="19"/>
  <c r="I47" i="2" l="1"/>
  <c r="I73" i="18" a="1"/>
  <c r="I73" i="18" s="1"/>
  <c r="I74" i="18" a="1"/>
  <c r="I74" i="18" s="1"/>
  <c r="H37" i="2"/>
  <c r="H49" i="2"/>
  <c r="H44" i="2"/>
  <c r="H34" i="2"/>
  <c r="H38" i="2"/>
  <c r="H41" i="2"/>
  <c r="H40" i="2"/>
  <c r="H42" i="2"/>
  <c r="H47" i="2"/>
  <c r="H50" i="2"/>
  <c r="H35" i="2"/>
  <c r="H39" i="2"/>
  <c r="H33" i="2"/>
  <c r="H48" i="2"/>
  <c r="I45" i="2"/>
  <c r="H46" i="2"/>
  <c r="H36" i="2"/>
  <c r="H32" i="2"/>
  <c r="M27" i="19"/>
  <c r="M29" i="19" s="1"/>
  <c r="M48" i="19" s="1"/>
  <c r="U27" i="19"/>
  <c r="U29" i="19" s="1"/>
  <c r="U49" i="19" s="1"/>
  <c r="H27" i="19"/>
  <c r="H29" i="19" s="1"/>
  <c r="H51" i="19" s="1"/>
  <c r="K26" i="19"/>
  <c r="K28" i="19" s="1"/>
  <c r="K41" i="19" s="1"/>
  <c r="R26" i="19"/>
  <c r="R28" i="19" s="1"/>
  <c r="R41" i="19" s="1"/>
  <c r="N27" i="19"/>
  <c r="N29" i="19" s="1"/>
  <c r="N49" i="19" s="1"/>
  <c r="L27" i="19"/>
  <c r="L29" i="19" s="1"/>
  <c r="L49" i="19" s="1"/>
  <c r="L26" i="19"/>
  <c r="L28" i="19" s="1"/>
  <c r="L42" i="19" s="1"/>
  <c r="J26" i="19"/>
  <c r="J28" i="19" s="1"/>
  <c r="J41" i="19" s="1"/>
  <c r="P27" i="19"/>
  <c r="P29" i="19" s="1"/>
  <c r="P50" i="19" s="1"/>
  <c r="E19" i="19"/>
  <c r="N26" i="19"/>
  <c r="N28" i="19" s="1"/>
  <c r="N41" i="19" s="1"/>
  <c r="G26" i="19"/>
  <c r="G28" i="19" s="1"/>
  <c r="G40" i="19" s="1"/>
  <c r="P26" i="19"/>
  <c r="P28" i="19" s="1"/>
  <c r="P43" i="19" s="1"/>
  <c r="V27" i="19"/>
  <c r="V29" i="19" s="1"/>
  <c r="V51" i="19" s="1"/>
  <c r="J27" i="19"/>
  <c r="J29" i="19" s="1"/>
  <c r="J51" i="19" s="1"/>
  <c r="I26" i="19"/>
  <c r="I28" i="19" s="1"/>
  <c r="I41" i="19" s="1"/>
  <c r="E20" i="19"/>
  <c r="E18" i="19"/>
  <c r="V26" i="19"/>
  <c r="V28" i="19" s="1"/>
  <c r="V40" i="19" s="1"/>
  <c r="T26" i="19"/>
  <c r="T28" i="19" s="1"/>
  <c r="T41" i="19" s="1"/>
  <c r="H26" i="19"/>
  <c r="H28" i="19" s="1"/>
  <c r="H40" i="19" s="1"/>
  <c r="O27" i="19"/>
  <c r="O29" i="19" s="1"/>
  <c r="O50" i="19" s="1"/>
  <c r="O26" i="19"/>
  <c r="O28" i="19" s="1"/>
  <c r="O43" i="19" s="1"/>
  <c r="F27" i="19"/>
  <c r="F29" i="19" s="1"/>
  <c r="F51" i="19" s="1"/>
  <c r="I27" i="19"/>
  <c r="I29" i="19" s="1"/>
  <c r="I49" i="19" s="1"/>
  <c r="G27" i="19"/>
  <c r="G29" i="19" s="1"/>
  <c r="G50" i="19" s="1"/>
  <c r="W27" i="19"/>
  <c r="W29" i="19" s="1"/>
  <c r="W50" i="19" s="1"/>
  <c r="U26" i="19"/>
  <c r="U28" i="19" s="1"/>
  <c r="R27" i="19"/>
  <c r="R29" i="19" s="1"/>
  <c r="R50" i="19" s="1"/>
  <c r="S26" i="19"/>
  <c r="S28" i="19" s="1"/>
  <c r="S41" i="19" s="1"/>
  <c r="T27" i="19"/>
  <c r="T29" i="19" s="1"/>
  <c r="T50" i="19" s="1"/>
  <c r="Q27" i="19"/>
  <c r="Q29" i="19" s="1"/>
  <c r="Q49" i="19" s="1"/>
  <c r="W26" i="19"/>
  <c r="W28" i="19" s="1"/>
  <c r="W40" i="19" s="1"/>
  <c r="K27" i="19"/>
  <c r="K29" i="19" s="1"/>
  <c r="K51" i="19" s="1"/>
  <c r="S27" i="19"/>
  <c r="S29" i="19" s="1"/>
  <c r="S51" i="19" s="1"/>
  <c r="F26" i="19"/>
  <c r="F28" i="19" s="1"/>
  <c r="F41" i="19" s="1"/>
  <c r="Q26" i="19"/>
  <c r="Q28" i="19" s="1"/>
  <c r="Q43" i="19" s="1"/>
  <c r="M26" i="19"/>
  <c r="M28" i="19" s="1"/>
  <c r="M41" i="19" s="1"/>
  <c r="X5" i="19"/>
  <c r="E27" i="19" l="1"/>
  <c r="E29" i="19" s="1"/>
  <c r="E48" i="19" s="1"/>
  <c r="W43" i="19"/>
  <c r="W51" i="19"/>
  <c r="W42" i="19"/>
  <c r="N43" i="19"/>
  <c r="I50" i="19"/>
  <c r="W41" i="19"/>
  <c r="G42" i="19"/>
  <c r="E26" i="19"/>
  <c r="E28" i="19" s="1"/>
  <c r="E40" i="19" s="1"/>
  <c r="J49" i="19"/>
  <c r="I48" i="19"/>
  <c r="G48" i="19"/>
  <c r="G41" i="19"/>
  <c r="I51" i="19"/>
  <c r="G43" i="19"/>
  <c r="U43" i="19"/>
  <c r="U41" i="19"/>
  <c r="T43" i="19"/>
  <c r="R49" i="19"/>
  <c r="R43" i="19"/>
  <c r="P40" i="19"/>
  <c r="K42" i="19"/>
  <c r="K40" i="19"/>
  <c r="G49" i="19"/>
  <c r="F43" i="19"/>
  <c r="F40" i="19"/>
  <c r="T48" i="19"/>
  <c r="V48" i="19"/>
  <c r="Q41" i="19"/>
  <c r="K43" i="19"/>
  <c r="U42" i="19"/>
  <c r="P42" i="19"/>
  <c r="G51" i="19"/>
  <c r="R42" i="19"/>
  <c r="N40" i="19"/>
  <c r="T51" i="19"/>
  <c r="V49" i="19"/>
  <c r="F42" i="19"/>
  <c r="R48" i="19"/>
  <c r="K48" i="19"/>
  <c r="T42" i="19"/>
  <c r="R40" i="19"/>
  <c r="V50" i="19"/>
  <c r="P41" i="19"/>
  <c r="S43" i="19"/>
  <c r="N42" i="19"/>
  <c r="H50" i="19"/>
  <c r="H49" i="19"/>
  <c r="H48" i="19"/>
  <c r="V43" i="19"/>
  <c r="S42" i="19"/>
  <c r="T49" i="19"/>
  <c r="U40" i="19"/>
  <c r="L41" i="19"/>
  <c r="R51" i="19"/>
  <c r="S40" i="19"/>
  <c r="T40" i="19"/>
  <c r="L40" i="19"/>
  <c r="L43" i="19"/>
  <c r="M49" i="19"/>
  <c r="K49" i="19"/>
  <c r="U51" i="19"/>
  <c r="V42" i="19"/>
  <c r="I42" i="19"/>
  <c r="S50" i="19"/>
  <c r="M50" i="19"/>
  <c r="L51" i="19"/>
  <c r="L50" i="19"/>
  <c r="W49" i="19"/>
  <c r="O49" i="19"/>
  <c r="J48" i="19"/>
  <c r="S48" i="19"/>
  <c r="J50" i="19"/>
  <c r="H43" i="19"/>
  <c r="H41" i="19"/>
  <c r="L48" i="19"/>
  <c r="W48" i="19"/>
  <c r="H42" i="19"/>
  <c r="Q48" i="19"/>
  <c r="M51" i="19"/>
  <c r="Q42" i="19"/>
  <c r="Q40" i="19"/>
  <c r="V41" i="19"/>
  <c r="F50" i="19"/>
  <c r="F49" i="19"/>
  <c r="M42" i="19"/>
  <c r="P49" i="19"/>
  <c r="P51" i="19"/>
  <c r="O48" i="19"/>
  <c r="P48" i="19"/>
  <c r="F48" i="19"/>
  <c r="I40" i="19"/>
  <c r="M40" i="19"/>
  <c r="M43" i="19"/>
  <c r="N51" i="19"/>
  <c r="Q50" i="19"/>
  <c r="N48" i="19"/>
  <c r="O40" i="19"/>
  <c r="J40" i="19"/>
  <c r="J42" i="19"/>
  <c r="O42" i="19"/>
  <c r="O51" i="19"/>
  <c r="K50" i="19"/>
  <c r="N50" i="19"/>
  <c r="O41" i="19"/>
  <c r="U50" i="19"/>
  <c r="I43" i="19"/>
  <c r="Q51" i="19"/>
  <c r="U48" i="19"/>
  <c r="J43" i="19"/>
  <c r="S49" i="19"/>
  <c r="B56" i="19" l="1"/>
  <c r="C56" i="19"/>
  <c r="E50" i="19"/>
  <c r="C58" i="19" s="1"/>
  <c r="E51" i="19"/>
  <c r="C59" i="19" s="1"/>
  <c r="E41" i="19"/>
  <c r="B57" i="19" s="1"/>
  <c r="E43" i="19"/>
  <c r="B59" i="19" s="1"/>
  <c r="E42" i="19"/>
  <c r="B58" i="19" s="1"/>
  <c r="E49" i="19"/>
  <c r="C57" i="19" s="1"/>
  <c r="D59" i="19" l="1"/>
  <c r="E22" i="16"/>
  <c r="D56" i="19"/>
  <c r="E19" i="16" s="1"/>
  <c r="D58" i="19"/>
  <c r="E21" i="16" s="1"/>
  <c r="D57" i="19"/>
  <c r="E20" i="16" s="1"/>
  <c r="E58" i="19" l="1"/>
  <c r="F21" i="16" s="1"/>
  <c r="E59" i="19"/>
  <c r="F22" i="16" s="1"/>
  <c r="E56" i="19"/>
  <c r="F19" i="16" s="1"/>
  <c r="G19" i="16" s="1"/>
  <c r="E57" i="19"/>
  <c r="F20" i="16" s="1"/>
  <c r="G20" i="16" s="1"/>
  <c r="G22" i="16" l="1"/>
  <c r="G21" i="16"/>
  <c r="H4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tc={C2FEE272-2E2D-4688-9545-F23015D4D43B}</author>
  </authors>
  <commentList>
    <comment ref="D12" authorId="0" shapeId="0" xr:uid="{C2FEE272-2E2D-4688-9545-F23015D4D43B}">
      <text>
        <t>[Σχόλιο σε νήμα]
Η έκδοση του Excel που χρησιμοποιείτε επιτρέπει την ανάγνωση αυτού του σχολίου σε νήμα, ωστόσο, οι αλλαγές που θα γίνουν θα καταργηθούν αν το αρχείο ανοιχτεί σε νεότερη έκδοση του Excel. Μάθετε περισσότερα: https://go.microsoft.com/fwlink/?linkid=870924
Σχόλιο:
    Stage 6</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<sst xmlns="http://schemas.openxmlformats.org/spreadsheetml/2006/main" count="317" uniqueCount="184">
  <si>
    <t>Multi-Criteria Decision Analysis Tool (Regio1st MCDA tool)</t>
  </si>
  <si>
    <t>REGIO1st Planning Framework</t>
  </si>
  <si>
    <t>Stage 6 - Assessing the practical feasibility of least-cost energy solutions</t>
  </si>
  <si>
    <t>Stage 7 - Defining actions and developing the regional energy plan</t>
  </si>
  <si>
    <t>https://fedarene.org/project/regio1st/</t>
  </si>
  <si>
    <t>Date of last update</t>
  </si>
  <si>
    <t>Version number</t>
  </si>
  <si>
    <t>Prepared by</t>
  </si>
  <si>
    <t>ICCS - National Technical University of Athens</t>
  </si>
  <si>
    <t>Contact</t>
  </si>
  <si>
    <t>gkonstantopoulos@epu.ntua.gr</t>
  </si>
  <si>
    <t>Co-founded by the European Union under project n°101076088. Views and opinions expressed are however those of the</t>
  </si>
  <si>
    <t>author(s) only and do not necessarily reflect those of the European Union or CINEA. Neither the European Union nor the</t>
  </si>
  <si>
    <t>granting authority can be held responsible for them.</t>
  </si>
  <si>
    <t>User instructions</t>
  </si>
  <si>
    <t>Guidance</t>
  </si>
  <si>
    <t>Objective</t>
  </si>
  <si>
    <t>The purpose of this tool is to enhance the decision-making process of regional and local energy and climate planning, by bringing together diverse perspectives and ensuring that decisions are based on a broad set of criteria/indicators. Given that involving all relevant parties, including public authorities, planners, stakeholders, and society, is vital for creating a meaningful plan, this tool incorporates features that facilitate collaborative decision-making.</t>
  </si>
  <si>
    <t>Description</t>
  </si>
  <si>
    <t>This tool (Multi-Criteria Decision Analysis Tool) is a structured tool designed to streamline the complex process of regional energy and climate planning. The tool empowers regions and their planners to make informed decisions by following a 5-step methodology. It provides a structured and efficient approach for regions and planners to extract, evaluate, and rank regional actions/investments, facilitating a data-driven, and impactful energy and climate planning process. This 5-step methodology enables the incorporation of views and priorities identified in the previous stages of the REGIO1ST Planning Framework by planners and stakeholders.</t>
  </si>
  <si>
    <t>Methodology</t>
  </si>
  <si>
    <t>In order to extract, evaluate and rank regional activities, regions and their planners need to:</t>
  </si>
  <si>
    <t>1. Select up to 4 alternatives (investment options, scenarios of actions, stand-alone actions for energy and climate).</t>
  </si>
  <si>
    <t>2. Define the criteria to evaluate the selected alternatives. along with their respective importance and type of impact. There are four categoris of criteria to consider: economic, environmental, societal and practical feasibility</t>
  </si>
  <si>
    <t xml:space="preserve">3. Evaluate the practical feasibility of the alternative energy solutions </t>
  </si>
  <si>
    <t>4. Assess the alternatives using the remaining criteria</t>
  </si>
  <si>
    <t>5. Select the importance of each criteria category</t>
  </si>
  <si>
    <t>6. The final priorities ranking is presented, as calculated by the MCDA algorithm.</t>
  </si>
  <si>
    <t>How do I use this tool?</t>
  </si>
  <si>
    <t>(1) Step 1 - Alternatives (investments/scenarios/actions)</t>
  </si>
  <si>
    <t>In this tab, the user selects up to 4 alternatives to consider in their regional energy and climate plan, using the drop-down menu.</t>
  </si>
  <si>
    <t xml:space="preserve">(2) Step 2 - Evaluation Criteria </t>
  </si>
  <si>
    <t>The user selects up to 5 criteria per category (economy, environment, society, practical feasibility) for the evaluation of each alternative, using the drop-down menu.</t>
  </si>
  <si>
    <t>(3) Step 3 - Practical feasibility assessment</t>
  </si>
  <si>
    <t xml:space="preserve">The user evaluates the practical feasibility of each selected alternative, using the drop-down menu.
</t>
  </si>
  <si>
    <t>(4) Step 4 - Impacts quantification</t>
  </si>
  <si>
    <t xml:space="preserve">In this tab, the user assesses the alternatives using the remaining criteria to enable the decision making algorithm run the calculations. In case there are no quantifiable data for a criterion, the user can use the linguistic scale provided within the tab. </t>
  </si>
  <si>
    <t>(5) Step 5- MCDA</t>
  </si>
  <si>
    <t xml:space="preserve">The user evaluates the significance of the four planning dimensions (economy, environment, society, practical feasibility) considered by the MCDA tool, using the drop-down menu.
</t>
  </si>
  <si>
    <t>(6) Results</t>
  </si>
  <si>
    <t xml:space="preserve">This tab presents the results of the ranking algorithm. 
</t>
  </si>
  <si>
    <t>Scientific base</t>
  </si>
  <si>
    <t xml:space="preserve">To rank the alternatives, the algorithm used is based on the TOPSIS method (Technique for Order of Preference by Similarity to Ideal Solution), one of the most used methods when dealing with complex decision making problems in the energy sector. TOPSIS is typically used when there are multiple alternatives and the most favorable one has to be chosen against multiple criteria. This method was chosen among other similar ones, such as the Weighted Product Method (WPM) and VIKOR, as it can handle the complexity of multi-criteria decision-making, and provide a systematic and quantitative approach to evaluate and rank alternative solutions. </t>
  </si>
  <si>
    <t>Multi-Criteria Decision Analysis Tool</t>
  </si>
  <si>
    <t>Step 1 - Alternatives (investments/scenarios/actions)</t>
  </si>
  <si>
    <t xml:space="preserve">Who: </t>
  </si>
  <si>
    <t>Regional authority &amp; planners</t>
  </si>
  <si>
    <t>What:</t>
  </si>
  <si>
    <r>
      <rPr>
        <sz val="12"/>
        <color rgb="FF29577E"/>
        <rFont val="Grandview"/>
      </rPr>
      <t xml:space="preserve">Select </t>
    </r>
    <r>
      <rPr>
        <b/>
        <sz val="12"/>
        <color rgb="FF29577E"/>
        <rFont val="Grandview"/>
      </rPr>
      <t>up to 4 alternatives</t>
    </r>
    <r>
      <rPr>
        <sz val="12"/>
        <color rgb="FF29577E"/>
        <rFont val="Grandview"/>
      </rPr>
      <t xml:space="preserve"> to consider in your regional energy and climate plan. There is a list with indicative alternatives, to help you select and define your own.</t>
    </r>
  </si>
  <si>
    <t>How:</t>
  </si>
  <si>
    <r>
      <rPr>
        <sz val="12"/>
        <color rgb="FF29577E"/>
        <rFont val="Grandview"/>
      </rPr>
      <t xml:space="preserve">Click on cells 1 to 4, in Table 1.1 below. A </t>
    </r>
    <r>
      <rPr>
        <b/>
        <sz val="12"/>
        <color rgb="FF29577E"/>
        <rFont val="Grandview"/>
      </rPr>
      <t>drop-drow menu</t>
    </r>
    <r>
      <rPr>
        <sz val="12"/>
        <color rgb="FF29577E"/>
        <rFont val="Grandview"/>
      </rPr>
      <t xml:space="preserve"> with suggested alternatives is available. You can choose one alternative per cell. 
Otherwise, you can define your own Alternative by typing them in the "Table 1.2 List of proposed alternatives" (Cells H29,H30,H31.... or by deleting one of the current Alternatives and replacing it with the new one).</t>
    </r>
  </si>
  <si>
    <t>Users should fill in the orange cells only</t>
  </si>
  <si>
    <r>
      <rPr>
        <b/>
        <sz val="12"/>
        <color rgb="FF29577E"/>
        <rFont val="Grandview"/>
        <family val="2"/>
      </rPr>
      <t xml:space="preserve">Table 1.1 </t>
    </r>
    <r>
      <rPr>
        <sz val="12"/>
        <color rgb="FF29577E"/>
        <rFont val="Grandview"/>
        <family val="2"/>
      </rPr>
      <t>Alternative solution selection</t>
    </r>
  </si>
  <si>
    <r>
      <rPr>
        <b/>
        <sz val="12"/>
        <color rgb="FF29577E"/>
        <rFont val="Grandview"/>
      </rPr>
      <t xml:space="preserve">Table 1.2 </t>
    </r>
    <r>
      <rPr>
        <sz val="12"/>
        <color rgb="FF29577E"/>
        <rFont val="Grandview"/>
      </rPr>
      <t xml:space="preserve">Alternatives </t>
    </r>
  </si>
  <si>
    <t>Alternatives</t>
  </si>
  <si>
    <t>List of Alternatives</t>
  </si>
  <si>
    <t>Renovations of residential buildings</t>
  </si>
  <si>
    <t>New natural gas network</t>
  </si>
  <si>
    <t>Air heat pumps in buildings</t>
  </si>
  <si>
    <t>Biomass district heating</t>
  </si>
  <si>
    <t>*Users should fill in the orange cells only</t>
  </si>
  <si>
    <t>Transport (modal shift)</t>
  </si>
  <si>
    <t>Transport (public transportation)</t>
  </si>
  <si>
    <t>here you can add an alternative not included above</t>
  </si>
  <si>
    <t xml:space="preserve">Step 2 - Evaluation Criteria </t>
  </si>
  <si>
    <r>
      <rPr>
        <sz val="12"/>
        <color rgb="FF29577E"/>
        <rFont val="Grandview"/>
      </rPr>
      <t xml:space="preserve">Select up to </t>
    </r>
    <r>
      <rPr>
        <b/>
        <sz val="12"/>
        <color rgb="FF29577E"/>
        <rFont val="Grandview"/>
      </rPr>
      <t>5 criteria per category</t>
    </r>
    <r>
      <rPr>
        <sz val="12"/>
        <color rgb="FF29577E"/>
        <rFont val="Grandview"/>
      </rPr>
      <t xml:space="preserve"> (economy, environment, society) and </t>
    </r>
    <r>
      <rPr>
        <b/>
        <sz val="12"/>
        <color rgb="FF29577E"/>
        <rFont val="Grandview"/>
      </rPr>
      <t xml:space="preserve">up to 4 criteria </t>
    </r>
    <r>
      <rPr>
        <sz val="12"/>
        <color rgb="FF29577E"/>
        <rFont val="Grandview"/>
      </rPr>
      <t xml:space="preserve">for practical feasibility to evaluate each alternative. There is a list of indicative criteria/indicators, to help you choose from. Choose criteria that are </t>
    </r>
    <r>
      <rPr>
        <b/>
        <sz val="12"/>
        <color rgb="FF29577E"/>
        <rFont val="Grandview"/>
      </rPr>
      <t xml:space="preserve">relevant, measurable, </t>
    </r>
    <r>
      <rPr>
        <sz val="12"/>
        <color rgb="FF29577E"/>
        <rFont val="Grandview"/>
      </rPr>
      <t>and</t>
    </r>
    <r>
      <rPr>
        <b/>
        <sz val="12"/>
        <color rgb="FF29577E"/>
        <rFont val="Grandview"/>
      </rPr>
      <t xml:space="preserve"> independent</t>
    </r>
    <r>
      <rPr>
        <sz val="12"/>
        <color rgb="FF29577E"/>
        <rFont val="Grandview"/>
      </rPr>
      <t xml:space="preserve">. Avoid criteria that are vague, subjective, or overlapping.
Then indicate the </t>
    </r>
    <r>
      <rPr>
        <b/>
        <sz val="12"/>
        <color rgb="FF29577E"/>
        <rFont val="Grandview"/>
      </rPr>
      <t>importance</t>
    </r>
    <r>
      <rPr>
        <sz val="12"/>
        <color rgb="FF29577E"/>
        <rFont val="Grandview"/>
      </rPr>
      <t xml:space="preserve"> of each criterion, under the column “Importance”.
Finally, indicate the</t>
    </r>
    <r>
      <rPr>
        <b/>
        <sz val="12"/>
        <color rgb="FF29577E"/>
        <rFont val="Grandview"/>
      </rPr>
      <t xml:space="preserve"> type of impact</t>
    </r>
    <r>
      <rPr>
        <sz val="12"/>
        <color rgb="FF29577E"/>
        <rFont val="Grandview"/>
      </rPr>
      <t xml:space="preserve"> for each criterion. i.e. whether a lower value or a higher value is  better for this specific criterion.</t>
    </r>
  </si>
  <si>
    <t>Click on cells 1 to 5, in table 2.1, 2.2 and 2.3, and cells 1 to 4 in table 2.4 below. A drop-drow menu with indicative indicators is available. You can choose one indicator per cell. Alternatively, you can define your own indicators by typing in Lists 1, 2, 3 and 4.	
To select the importance of each criterion, a drop-drown menu is available under the “Importance” column,  which prompts the user to use linguistic grades between “Very low” to “Very high”.
To select the type of impact of each criterion, a drop-drown menu is available under the “Type of impact” column.</t>
  </si>
  <si>
    <t xml:space="preserve">Economy </t>
  </si>
  <si>
    <r>
      <rPr>
        <b/>
        <sz val="12"/>
        <color rgb="FF29577E"/>
        <rFont val="Grandview"/>
      </rPr>
      <t>List 1.</t>
    </r>
    <r>
      <rPr>
        <sz val="12"/>
        <color rgb="FF29577E"/>
        <rFont val="Grandview"/>
      </rPr>
      <t xml:space="preserve"> Economic criteria </t>
    </r>
  </si>
  <si>
    <t xml:space="preserve">List of criteria/indicators </t>
  </si>
  <si>
    <t>Available resources to quantify the criterion</t>
  </si>
  <si>
    <r>
      <rPr>
        <b/>
        <sz val="12"/>
        <color rgb="FF29577E"/>
        <rFont val="Grandview"/>
      </rPr>
      <t xml:space="preserve">Table 2.1 </t>
    </r>
    <r>
      <rPr>
        <sz val="12"/>
        <color rgb="FF29577E"/>
        <rFont val="Grandview"/>
      </rPr>
      <t xml:space="preserve">Economic criteria </t>
    </r>
  </si>
  <si>
    <t>Impact on GDP</t>
  </si>
  <si>
    <t xml:space="preserve">https://app.micatool.eu/ </t>
  </si>
  <si>
    <t>Economy</t>
  </si>
  <si>
    <t xml:space="preserve">Impact on employment </t>
  </si>
  <si>
    <t>Criterion</t>
  </si>
  <si>
    <t>Importance</t>
  </si>
  <si>
    <t>Type of Impact</t>
  </si>
  <si>
    <t>Impact on energy intensity</t>
  </si>
  <si>
    <t>Asset value of buildings</t>
  </si>
  <si>
    <t>Turnover of energy efficiency goods</t>
  </si>
  <si>
    <t>Import dependence</t>
  </si>
  <si>
    <t>Avoided investments in additional capacity</t>
  </si>
  <si>
    <t>Supplier diversity</t>
  </si>
  <si>
    <t>Levelized cost of energy</t>
  </si>
  <si>
    <t>Regio1st CBA tool</t>
  </si>
  <si>
    <t>here you can add a criterion not included above</t>
  </si>
  <si>
    <t>Environment</t>
  </si>
  <si>
    <r>
      <rPr>
        <b/>
        <sz val="12"/>
        <color rgb="FF29577E"/>
        <rFont val="Grandview"/>
        <family val="2"/>
      </rPr>
      <t>List 2.</t>
    </r>
    <r>
      <rPr>
        <sz val="12"/>
        <color rgb="FF29577E"/>
        <rFont val="Grandview"/>
        <family val="2"/>
      </rPr>
      <t xml:space="preserve"> Environmental criteria </t>
    </r>
  </si>
  <si>
    <r>
      <rPr>
        <b/>
        <sz val="12"/>
        <color rgb="FF29577E"/>
        <rFont val="Grandview"/>
      </rPr>
      <t xml:space="preserve">Table 2.2 </t>
    </r>
    <r>
      <rPr>
        <sz val="12"/>
        <color rgb="FF29577E"/>
        <rFont val="Grandview"/>
      </rPr>
      <t xml:space="preserve">Environmental criteria </t>
    </r>
  </si>
  <si>
    <t>Energy savings by fuel</t>
  </si>
  <si>
    <t>Reduction in air pollution</t>
  </si>
  <si>
    <t>Reduction in greenhouse gas emissions</t>
  </si>
  <si>
    <t>Renewable energy produced</t>
  </si>
  <si>
    <t>Society</t>
  </si>
  <si>
    <r>
      <rPr>
        <b/>
        <sz val="12"/>
        <color rgb="FF29577E"/>
        <rFont val="Grandview"/>
        <family val="2"/>
      </rPr>
      <t xml:space="preserve">List 3. </t>
    </r>
    <r>
      <rPr>
        <sz val="12"/>
        <color rgb="FF29577E"/>
        <rFont val="Grandview"/>
        <family val="2"/>
      </rPr>
      <t xml:space="preserve">Societal criteria </t>
    </r>
  </si>
  <si>
    <r>
      <rPr>
        <b/>
        <sz val="12"/>
        <color rgb="FF29577E"/>
        <rFont val="Grandview"/>
      </rPr>
      <t xml:space="preserve">Table 2.3 </t>
    </r>
    <r>
      <rPr>
        <sz val="12"/>
        <color rgb="FF29577E"/>
        <rFont val="Grandview"/>
      </rPr>
      <t xml:space="preserve">Societal criteria  </t>
    </r>
  </si>
  <si>
    <t>Mortality due to air pollution</t>
  </si>
  <si>
    <t xml:space="preserve">Society </t>
  </si>
  <si>
    <t>Lost work days due to air pollution</t>
  </si>
  <si>
    <t>Reduction of energy poverty</t>
  </si>
  <si>
    <t>Health impacts from improved indoor climate</t>
  </si>
  <si>
    <t>Indoor health</t>
  </si>
  <si>
    <t xml:space="preserve">Practical feasibility </t>
  </si>
  <si>
    <r>
      <rPr>
        <b/>
        <sz val="12"/>
        <color rgb="FF29577E"/>
        <rFont val="Grandview"/>
        <family val="2"/>
      </rPr>
      <t xml:space="preserve">List 4. </t>
    </r>
    <r>
      <rPr>
        <sz val="12"/>
        <color rgb="FF29577E"/>
        <rFont val="Grandview"/>
        <family val="2"/>
      </rPr>
      <t xml:space="preserve">Supply chain criteria </t>
    </r>
  </si>
  <si>
    <r>
      <rPr>
        <b/>
        <sz val="12"/>
        <color rgb="FF29577E"/>
        <rFont val="Grandview"/>
      </rPr>
      <t xml:space="preserve">Table 2.4 </t>
    </r>
    <r>
      <rPr>
        <sz val="12"/>
        <color rgb="FF29577E"/>
        <rFont val="Grandview"/>
      </rPr>
      <t xml:space="preserve">Practical feasibility (supply chain readiness) criteria </t>
    </r>
  </si>
  <si>
    <t>Availability of necessary equipment, materials, and services</t>
  </si>
  <si>
    <t>Region/stakeholders data</t>
  </si>
  <si>
    <t>Degree of technological maturity and market readiness</t>
  </si>
  <si>
    <t xml:space="preserve">Workforce capacity </t>
  </si>
  <si>
    <t>Availability of skilled labour</t>
  </si>
  <si>
    <t>Step 3 - Practical feasibility assessment</t>
  </si>
  <si>
    <t xml:space="preserve">Assess the practical feasibility of each alternative per criterion selected in the previous step. For the assessment of each alternative, a linguistic scale is used. </t>
  </si>
  <si>
    <t xml:space="preserve"> A drop-drow menu is available when you click on the orange cells in the table below.</t>
  </si>
  <si>
    <r>
      <rPr>
        <b/>
        <sz val="12"/>
        <color rgb="FF29577E"/>
        <rFont val="Grandview"/>
      </rPr>
      <t>Table 3.</t>
    </r>
    <r>
      <rPr>
        <sz val="12"/>
        <color rgb="FF29577E"/>
        <rFont val="Grandview"/>
      </rPr>
      <t xml:space="preserve"> Assessment of practical feasibility</t>
    </r>
  </si>
  <si>
    <t xml:space="preserve"> Criteria</t>
  </si>
  <si>
    <t>Step 4 - Impacts' quantification</t>
  </si>
  <si>
    <t xml:space="preserve">Assess each alternative per criterion selected in Step 2. For the assessment of alternatives, available data can be used (e.g. from studies, publications, scientific databases or even own calculations). If it is not feasible to undertake a quantitative assessment, a qualitative assessment can be undertaken. </t>
  </si>
  <si>
    <t>A drop-drow menu is available when you click on the orange cells in the table below</t>
  </si>
  <si>
    <t>In case you have chosen criteria that cannot be quantified in numerical terms, you can use a linguistic scale. In particular, assess the respective criterion using the linguistic scale presented in the table below and fill in the quantification matrix using its numerical equivalent. For instance, "5" should be used for an alternative that performs "very high" under a criterion. Please note intermediate values (e.g. 2.5) can also be used.</t>
  </si>
  <si>
    <r>
      <rPr>
        <b/>
        <sz val="12"/>
        <color rgb="FF29577E"/>
        <rFont val="Grandview"/>
      </rPr>
      <t xml:space="preserve">Table 4.1 </t>
    </r>
    <r>
      <rPr>
        <sz val="12"/>
        <color rgb="FF29577E"/>
        <rFont val="Grandview"/>
      </rPr>
      <t>Numerical representation of the linguistic scale</t>
    </r>
  </si>
  <si>
    <t>Indicators estimated performance (Linguistic)</t>
  </si>
  <si>
    <t>Very Low</t>
  </si>
  <si>
    <t>Low</t>
  </si>
  <si>
    <t>Medium</t>
  </si>
  <si>
    <t>High</t>
  </si>
  <si>
    <t>Very High</t>
  </si>
  <si>
    <t>Numerical representation</t>
  </si>
  <si>
    <r>
      <rPr>
        <b/>
        <sz val="12"/>
        <color rgb="FF29577E"/>
        <rFont val="Grandview"/>
        <family val="2"/>
      </rPr>
      <t>Table 4.2</t>
    </r>
    <r>
      <rPr>
        <sz val="12"/>
        <color rgb="FF29577E"/>
        <rFont val="Grandview"/>
        <family val="2"/>
      </rPr>
      <t xml:space="preserve"> Quantification Matrix</t>
    </r>
  </si>
  <si>
    <t>Unit</t>
  </si>
  <si>
    <t>Economic</t>
  </si>
  <si>
    <t>Environmental</t>
  </si>
  <si>
    <t>Societal</t>
  </si>
  <si>
    <t>Feasibility</t>
  </si>
  <si>
    <t>Step 5 - MCDA's priorities selection</t>
  </si>
  <si>
    <t>Rank the importance of each decision making category.</t>
  </si>
  <si>
    <r>
      <rPr>
        <b/>
        <sz val="12"/>
        <color rgb="FF29577E"/>
        <rFont val="Grandview"/>
      </rPr>
      <t xml:space="preserve">Table 5.1 </t>
    </r>
    <r>
      <rPr>
        <sz val="12"/>
        <color rgb="FF29577E"/>
        <rFont val="Grandview"/>
      </rPr>
      <t>Categories' importance</t>
    </r>
  </si>
  <si>
    <t xml:space="preserve">Dimensions </t>
  </si>
  <si>
    <r>
      <t xml:space="preserve">Importance 
</t>
    </r>
    <r>
      <rPr>
        <sz val="12"/>
        <color theme="0"/>
        <rFont val="Grandview"/>
        <family val="2"/>
      </rPr>
      <t>(Very low to very high)</t>
    </r>
  </si>
  <si>
    <t>Practical feasibility</t>
  </si>
  <si>
    <r>
      <rPr>
        <b/>
        <sz val="11"/>
        <color rgb="FF29577E"/>
        <rFont val="Grandview"/>
        <family val="2"/>
      </rPr>
      <t xml:space="preserve">Table 5.2 </t>
    </r>
    <r>
      <rPr>
        <sz val="11"/>
        <color rgb="FF29577E"/>
        <rFont val="Grandview"/>
        <family val="2"/>
      </rPr>
      <t xml:space="preserve">Aggregated decision matrix </t>
    </r>
  </si>
  <si>
    <t>Weights</t>
  </si>
  <si>
    <t>Final Ranking</t>
  </si>
  <si>
    <t>In this tab the alternatives' final ranking is presented</t>
  </si>
  <si>
    <r>
      <rPr>
        <b/>
        <sz val="12"/>
        <color rgb="FF29577E"/>
        <rFont val="Grandview"/>
        <family val="2"/>
      </rPr>
      <t>Table 6.</t>
    </r>
    <r>
      <rPr>
        <sz val="12"/>
        <color rgb="FF29577E"/>
        <rFont val="Grandview"/>
        <family val="2"/>
      </rPr>
      <t xml:space="preserve"> Final Priorities' Ranking</t>
    </r>
  </si>
  <si>
    <r>
      <t xml:space="preserve">Regional energy planning </t>
    </r>
    <r>
      <rPr>
        <b/>
        <sz val="14"/>
        <color theme="0"/>
        <rFont val="Grandview"/>
        <family val="2"/>
      </rPr>
      <t>Priorities</t>
    </r>
  </si>
  <si>
    <t>Performance score</t>
  </si>
  <si>
    <t>Rank</t>
  </si>
  <si>
    <t>Indexes</t>
  </si>
  <si>
    <t>Weights' calculations</t>
  </si>
  <si>
    <t>Numerical Score</t>
  </si>
  <si>
    <t>Combined Weight</t>
  </si>
  <si>
    <t>Final normalised weight</t>
  </si>
  <si>
    <t xml:space="preserve">Numerical represantation </t>
  </si>
  <si>
    <t>Weight</t>
  </si>
  <si>
    <t>Dimension 1</t>
  </si>
  <si>
    <t>Dimension 2</t>
  </si>
  <si>
    <t>Dimension 3</t>
  </si>
  <si>
    <t>Dimension 4</t>
  </si>
  <si>
    <t>Total</t>
  </si>
  <si>
    <t>Supply chains</t>
  </si>
  <si>
    <t>Decision matrix' calculations</t>
  </si>
  <si>
    <t>Indicators</t>
  </si>
  <si>
    <t>Normalised decision matrix</t>
  </si>
  <si>
    <t>Decision making matrix</t>
  </si>
  <si>
    <t>Dimensions</t>
  </si>
  <si>
    <t>MULTICRITERIA DECISION MAKING USING THE TOPSIS  METHOD</t>
  </si>
  <si>
    <t>TOPSIS 
Method</t>
  </si>
  <si>
    <t xml:space="preserve">Normalization of weighted alternatives Pij (R matrix) </t>
  </si>
  <si>
    <t>Ideal Solutions</t>
  </si>
  <si>
    <t>GOAL</t>
  </si>
  <si>
    <t xml:space="preserve">Best </t>
  </si>
  <si>
    <t>Worst</t>
  </si>
  <si>
    <t xml:space="preserve"> Si+ </t>
  </si>
  <si>
    <t>Si-</t>
  </si>
  <si>
    <t>Score di</t>
  </si>
  <si>
    <t xml:space="preserve">Rank </t>
  </si>
  <si>
    <t>Indicators importance</t>
  </si>
  <si>
    <t>Dimensions importance</t>
  </si>
  <si>
    <t>Minimum</t>
  </si>
  <si>
    <t>Top priority</t>
  </si>
  <si>
    <t>The higher, the better</t>
  </si>
  <si>
    <t>The lower, the better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</si>
</sst>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0.00_);[Red]\(0.00\)"/>
    <numFmt numFmtId="165" formatCode="0.000"/>
    <numFmt numFmtId="166" formatCode="0.0000"/>
    <numFmt numFmtId="167" formatCode="0.00000"/>
    <numFmt numFmtId="168" formatCode="0.000000"/>
    <numFmt numFmtId="169" formatCode="0.0000000"/>
    <numFmt numFmtId="170" formatCode="#,##0.0"/>
    <numFmt numFmtId="171" formatCode="0.000%"/>
    <numFmt numFmtId="172" formatCode="#,##0.000000"/>
    <numFmt numFmtId="173" formatCode="_(* #,##0.000_);_(* \(#,##0.000\);_(* &quot;-&quot;??_);_(@_)"/>
    <numFmt numFmtId="174" formatCode="0.0"/>
  </numFmts>
  <fonts count="103">
    <font>
      <sz val="11"/>
      <color theme="1"/>
      <name val="Calibri"/>
      <family val="2"/>
      <charset val="161"/>
      <scheme val="minor"/>
    </font>
    <font>
      <sz val="11"/>
      <color theme="1"/>
      <name val="Calibri"/>
      <family val="2"/>
      <scheme val="minor"/>
    </font>
    <font>
      <sz val="11"/>
      <color theme="1"/>
      <name val="Calibri"/>
      <family val="2"/>
      <scheme val="minor"/>
    </font>
    <font>
      <sz val="11"/>
      <color theme="1"/>
      <name val="Calibri"/>
      <family val="2"/>
      <charset val="134"/>
      <scheme val="minor"/>
    </font>
    <font>
      <sz val="11"/>
      <color rgb="FF3F3F76"/>
      <name val="Calibri"/>
      <family val="2"/>
      <charset val="134"/>
    </font>
    <font>
      <b/>
      <sz val="15"/>
      <color theme="3"/>
      <name val="Calibri"/>
      <family val="2"/>
      <charset val="134"/>
    </font>
    <font>
      <b/>
      <sz val="11"/>
      <color theme="3"/>
      <name val="Calibri"/>
      <family val="2"/>
      <charset val="134"/>
    </font>
    <font>
      <sz val="11"/>
      <color theme="0"/>
      <name val="Grandview"/>
      <family val="2"/>
      <charset val="161"/>
    </font>
    <font>
      <sz val="11"/>
      <color theme="1"/>
      <name val="Grandview"/>
      <family val="2"/>
      <charset val="161"/>
    </font>
    <font>
      <b/>
      <sz val="11"/>
      <color theme="0"/>
      <name val="Grandview"/>
      <family val="2"/>
      <charset val="161"/>
    </font>
    <font>
      <b/>
      <sz val="11"/>
      <color theme="3"/>
      <name val="Grandview"/>
      <family val="2"/>
    </font>
    <font>
      <sz val="11"/>
      <color rgb="FF29577E"/>
      <name val="Grandview"/>
      <family val="2"/>
    </font>
    <font>
      <b/>
      <sz val="11"/>
      <color theme="0"/>
      <name val="Grandview"/>
      <family val="2"/>
    </font>
    <font>
      <b/>
      <sz val="11"/>
      <color rgb="FF29577E"/>
      <name val="Grandview"/>
      <family val="2"/>
    </font>
    <font>
      <sz val="11"/>
      <color theme="1"/>
      <name val="Calibri"/>
      <family val="2"/>
      <charset val="161"/>
      <scheme val="minor"/>
    </font>
    <font>
      <b/>
      <sz val="10"/>
      <color theme="0"/>
      <name val="Grandview"/>
      <family val="2"/>
    </font>
    <font>
      <sz val="8"/>
      <name val="Calibri"/>
      <family val="2"/>
      <charset val="161"/>
      <scheme val="minor"/>
    </font>
    <font>
      <b/>
      <sz val="18"/>
      <color theme="3"/>
      <name val="Grandview"/>
      <family val="2"/>
    </font>
    <font>
      <b/>
      <sz val="18"/>
      <color theme="0"/>
      <name val="Grandview"/>
      <family val="2"/>
      <charset val="161"/>
    </font>
    <font>
      <sz val="11"/>
      <color theme="1"/>
      <name val="Calibri"/>
      <family val="2"/>
      <scheme val="minor"/>
    </font>
    <font>
      <u/>
      <sz val="11"/>
      <color theme="10"/>
      <name val="Calibri"/>
      <family val="2"/>
      <charset val="161"/>
      <scheme val="minor"/>
    </font>
    <font>
      <sz val="14"/>
      <color theme="0"/>
      <name val="Grandview"/>
      <family val="2"/>
    </font>
    <font>
      <b/>
      <sz val="14"/>
      <color theme="0"/>
      <name val="Grandview"/>
      <family val="2"/>
    </font>
    <font>
      <sz val="11"/>
      <color rgb="FF29577E"/>
      <name val="Grandview"/>
      <family val="2"/>
      <charset val="161"/>
    </font>
    <font>
      <b/>
      <i/>
      <sz val="11"/>
      <color theme="1" tint="0.499984740745262"/>
      <name val="Grandview"/>
      <family val="2"/>
      <charset val="161"/>
    </font>
    <font>
      <b/>
      <sz val="12"/>
      <color rgb="FF29577E"/>
      <name val="Grandview"/>
      <family val="2"/>
    </font>
    <font>
      <sz val="10"/>
      <color theme="1"/>
      <name val="Grandview"/>
      <family val="2"/>
    </font>
    <font>
      <sz val="10"/>
      <color theme="0"/>
      <name val="Grandview"/>
      <family val="2"/>
      <charset val="161"/>
    </font>
    <font>
      <sz val="12"/>
      <color rgb="FF29577E"/>
      <name val="Grandview"/>
      <family val="2"/>
    </font>
    <font>
      <i/>
      <sz val="10"/>
      <color theme="0"/>
      <name val="Grandview"/>
      <family val="2"/>
    </font>
    <font>
      <b/>
      <sz val="12"/>
      <color theme="0"/>
      <name val="Grandview"/>
      <family val="2"/>
    </font>
    <font>
      <b/>
      <sz val="14"/>
      <color theme="1"/>
      <name val="Calibri"/>
      <family val="2"/>
      <charset val="161"/>
      <scheme val="minor"/>
    </font>
    <font>
      <b/>
      <sz val="14"/>
      <color theme="3"/>
      <name val="Grandview"/>
      <family val="2"/>
    </font>
    <font>
      <b/>
      <sz val="14"/>
      <color theme="0"/>
      <name val="Grandview"/>
      <family val="2"/>
      <charset val="161"/>
    </font>
    <font>
      <b/>
      <sz val="14"/>
      <color rgb="FF29577E"/>
      <name val="Grandview"/>
      <family val="2"/>
      <charset val="161"/>
    </font>
    <font>
      <b/>
      <i/>
      <sz val="12"/>
      <color rgb="FF29577E"/>
      <name val="Grandview"/>
      <family val="2"/>
    </font>
    <font>
      <b/>
      <sz val="11"/>
      <color theme="1"/>
      <name val="Segoe UI"/>
      <family val="2"/>
      <charset val="161"/>
    </font>
    <font>
      <sz val="11"/>
      <color theme="1"/>
      <name val="Segoe UI"/>
      <family val="2"/>
      <charset val="161"/>
    </font>
    <font>
      <sz val="11"/>
      <name val="Segoe UI"/>
      <family val="2"/>
      <charset val="161"/>
    </font>
    <font>
      <b/>
      <i/>
      <sz val="10"/>
      <color theme="0"/>
      <name val="Grandview"/>
      <family val="2"/>
    </font>
    <font>
      <sz val="10"/>
      <color theme="0"/>
      <name val="Grandview"/>
      <family val="2"/>
    </font>
    <font>
      <b/>
      <i/>
      <sz val="10"/>
      <color rgb="FF29577E"/>
      <name val="Grandview"/>
      <family val="2"/>
    </font>
    <font>
      <b/>
      <i/>
      <sz val="11"/>
      <color rgb="FF309BAE"/>
      <name val="Grandview"/>
      <family val="2"/>
    </font>
    <font>
      <sz val="12"/>
      <color theme="0"/>
      <name val="Grandview"/>
      <family val="2"/>
    </font>
    <font>
      <sz val="10"/>
      <color rgb="FF29577E"/>
      <name val="Grandview"/>
      <family val="2"/>
    </font>
    <font>
      <i/>
      <sz val="10"/>
      <color rgb="FF29577E"/>
      <name val="Grandview"/>
      <family val="2"/>
    </font>
    <font>
      <sz val="10"/>
      <color theme="1"/>
      <name val="Calibri"/>
      <family val="2"/>
      <charset val="161"/>
      <scheme val="minor"/>
    </font>
    <font>
      <b/>
      <sz val="10"/>
      <color theme="1"/>
      <name val="Arial"/>
      <family val="2"/>
      <charset val="161"/>
    </font>
    <font>
      <sz val="10"/>
      <color theme="1"/>
      <name val="Arial"/>
      <family val="2"/>
      <charset val="161"/>
    </font>
    <font>
      <b/>
      <sz val="10"/>
      <color theme="3"/>
      <name val="Grandview"/>
      <family val="2"/>
    </font>
    <font>
      <sz val="10"/>
      <color theme="1"/>
      <name val="Grandview"/>
      <family val="2"/>
      <charset val="161"/>
    </font>
    <font>
      <b/>
      <sz val="10"/>
      <color theme="1"/>
      <name val="Grandview"/>
      <family val="2"/>
    </font>
    <font>
      <b/>
      <sz val="10"/>
      <color rgb="FF29577E"/>
      <name val="Grandview"/>
      <family val="2"/>
    </font>
    <font>
      <i/>
      <sz val="11"/>
      <color rgb="FF29577E"/>
      <name val="Grandview"/>
      <family val="2"/>
    </font>
    <font>
      <sz val="12"/>
      <color theme="1"/>
      <name val="Grandview"/>
      <family val="2"/>
    </font>
    <font>
      <b/>
      <sz val="12"/>
      <color theme="1"/>
      <name val="Grandview"/>
      <family val="2"/>
    </font>
    <font>
      <b/>
      <sz val="18"/>
      <color theme="0"/>
      <name val="Grandview"/>
      <family val="2"/>
    </font>
    <font>
      <sz val="14"/>
      <color rgb="FF309BAE"/>
      <name val="Grandview"/>
      <family val="2"/>
    </font>
    <font>
      <b/>
      <sz val="14"/>
      <color rgb="FF309BAE"/>
      <name val="Grandview"/>
      <family val="2"/>
    </font>
    <font>
      <b/>
      <sz val="12"/>
      <color theme="1"/>
      <name val="Grandview"/>
      <family val="2"/>
      <charset val="161"/>
    </font>
    <font>
      <sz val="10"/>
      <color rgb="FF29577E"/>
      <name val="Segoe UI"/>
      <family val="2"/>
      <charset val="161"/>
    </font>
    <font>
      <sz val="11"/>
      <color rgb="FF29577E"/>
      <name val="Calibri"/>
      <family val="2"/>
      <scheme val="minor"/>
    </font>
    <font>
      <sz val="11"/>
      <color rgb="FF29577E"/>
      <name val="Segoe UI"/>
      <family val="2"/>
      <charset val="161"/>
    </font>
    <font>
      <sz val="14"/>
      <color theme="1"/>
      <name val="Grandview"/>
      <family val="2"/>
    </font>
    <font>
      <b/>
      <i/>
      <sz val="11"/>
      <color theme="0"/>
      <name val="Grandview"/>
      <family val="2"/>
    </font>
    <font>
      <b/>
      <i/>
      <sz val="11"/>
      <color rgb="FF29577E"/>
      <name val="Grandview"/>
      <family val="2"/>
    </font>
    <font>
      <sz val="8"/>
      <color theme="0"/>
      <name val="Grandview"/>
      <family val="2"/>
    </font>
    <font>
      <b/>
      <sz val="20"/>
      <color theme="3"/>
      <name val="Grandview"/>
      <family val="2"/>
    </font>
    <font>
      <sz val="11"/>
      <color theme="0"/>
      <name val="Calibri"/>
      <family val="2"/>
      <scheme val="minor"/>
    </font>
    <font>
      <b/>
      <i/>
      <sz val="10"/>
      <color theme="0" tint="-0.499984740745262"/>
      <name val="Grandview"/>
      <family val="2"/>
    </font>
    <font>
      <b/>
      <sz val="24"/>
      <color rgb="FF29577E"/>
      <name val="Grandview"/>
      <family val="2"/>
    </font>
    <font>
      <b/>
      <sz val="13"/>
      <color theme="3"/>
      <name val="Calibri"/>
      <family val="2"/>
      <scheme val="minor"/>
    </font>
    <font>
      <b/>
      <sz val="15"/>
      <color theme="4"/>
      <name val="Calibri"/>
      <family val="2"/>
      <scheme val="minor"/>
    </font>
    <font>
      <sz val="11"/>
      <color theme="1"/>
      <name val="Grandview"/>
      <family val="2"/>
    </font>
    <font>
      <b/>
      <sz val="26"/>
      <color rgb="FF29577E"/>
      <name val="Grandview"/>
      <family val="2"/>
    </font>
    <font>
      <sz val="11"/>
      <color theme="0"/>
      <name val="Grandview"/>
      <family val="2"/>
    </font>
    <font>
      <b/>
      <i/>
      <sz val="11"/>
      <color theme="1" tint="0.499984740745262"/>
      <name val="Grandview"/>
      <family val="2"/>
    </font>
    <font>
      <b/>
      <i/>
      <sz val="11"/>
      <color theme="1"/>
      <name val="Grandview"/>
      <family val="2"/>
    </font>
    <font>
      <b/>
      <i/>
      <sz val="14"/>
      <color theme="1" tint="0.249977111117893"/>
      <name val="Grandview"/>
      <family val="2"/>
    </font>
    <font>
      <b/>
      <sz val="16"/>
      <color theme="1"/>
      <name val="Grandview"/>
      <family val="2"/>
    </font>
    <font>
      <sz val="11"/>
      <color rgb="FFFF6600"/>
      <name val="Grandview"/>
      <family val="2"/>
    </font>
    <font>
      <b/>
      <sz val="14"/>
      <color theme="4"/>
      <name val="Grandview"/>
      <family val="2"/>
      <charset val="161"/>
    </font>
    <font>
      <b/>
      <sz val="15"/>
      <color theme="4"/>
      <name val="Grandview"/>
      <family val="2"/>
      <charset val="161"/>
    </font>
    <font>
      <b/>
      <sz val="13"/>
      <color theme="3"/>
      <name val="Grandview"/>
      <family val="2"/>
      <charset val="161"/>
    </font>
    <font>
      <b/>
      <sz val="11"/>
      <color theme="9"/>
      <name val="Grandview"/>
      <family val="2"/>
      <charset val="161"/>
    </font>
    <font>
      <sz val="11"/>
      <color theme="1" tint="0.34998626667073579"/>
      <name val="Grandview"/>
      <family val="2"/>
    </font>
    <font>
      <sz val="9"/>
      <color theme="1" tint="0.34998626667073579"/>
      <name val="Grandview"/>
      <family val="2"/>
    </font>
    <font>
      <b/>
      <sz val="11"/>
      <color theme="1"/>
      <name val="Grandview"/>
      <family val="2"/>
    </font>
    <font>
      <b/>
      <i/>
      <sz val="11"/>
      <color theme="1" tint="0.249977111117893"/>
      <name val="Grandview"/>
      <family val="2"/>
    </font>
    <font>
      <b/>
      <sz val="14"/>
      <color rgb="FF29577E"/>
      <name val="Grandview"/>
      <family val="2"/>
    </font>
    <font>
      <sz val="11"/>
      <color theme="1" tint="0.249977111117893"/>
      <name val="Grandview"/>
      <family val="2"/>
    </font>
    <font>
      <b/>
      <i/>
      <sz val="10"/>
      <color theme="1"/>
      <name val="Grandview"/>
      <family val="2"/>
    </font>
    <font>
      <b/>
      <sz val="16"/>
      <color rgb="FF29577E"/>
      <name val="Grandview"/>
      <family val="2"/>
    </font>
    <font>
      <u/>
      <sz val="10"/>
      <color rgb="FF29577E"/>
      <name val="Grandview"/>
      <family val="2"/>
    </font>
    <font>
      <b/>
      <sz val="12"/>
      <color rgb="FF29577E"/>
      <name val="Grandview"/>
    </font>
    <font>
      <sz val="12"/>
      <color rgb="FF29577E"/>
      <name val="Grandview"/>
    </font>
    <font>
      <sz val="11"/>
      <color theme="1"/>
      <name val="Grandview"/>
    </font>
    <font>
      <i/>
      <sz val="10"/>
      <color theme="0"/>
      <name val="Grandview"/>
    </font>
    <font>
      <b/>
      <i/>
      <sz val="11"/>
      <color theme="1" tint="0.249977111117893"/>
      <name val="Grandview"/>
    </font>
    <font>
      <b/>
      <sz val="10"/>
      <color theme="0"/>
      <name val="Grandview"/>
    </font>
    <font>
      <u/>
      <sz val="10"/>
      <color rgb="FF29577E"/>
      <name val="Grandview"/>
    </font>
    <font>
      <sz val="12"/>
      <color theme="1"/>
      <name val="Grandview"/>
    </font>
    <font>
      <b/>
      <i/>
      <sz val="11"/>
      <color theme="1" tint="0.499984740745262"/>
      <name val="Grandview"/>
    </font>
  </fonts>
  <fills count="27">
    <fill>
      <patternFill patternType="none"/>
    </fill>
    <fill>
      <patternFill patternType="gray125"/>
    </fill>
    <fill>
      <patternFill patternType="solid">
        <fgColor rgb="FFFFCC99"/>
      </patternFill>
    </fill>
    <fill>
      <patternFill patternType="solid">
        <fgColor theme="0"/>
        <bgColor indexed="64"/>
      </patternFill>
    </fill>
    <fill>
      <patternFill patternType="solid">
        <fgColor theme="2" tint="-4.9989318521683403E-2"/>
        <bgColor indexed="64"/>
      </patternFill>
    </fill>
    <fill>
      <patternFill patternType="solid">
        <fgColor theme="4" tint="0.59999389629810485"/>
        <bgColor indexed="64"/>
      </patternFill>
    </fill>
    <fill>
      <patternFill patternType="solid">
        <fgColor rgb="FFFFC000"/>
        <bgColor indexed="64"/>
      </patternFill>
    </fill>
    <fill>
      <patternFill patternType="solid">
        <fgColor rgb="FF309BAE"/>
        <bgColor indexed="64"/>
      </patternFill>
    </fill>
    <fill>
      <patternFill patternType="solid">
        <fgColor rgb="FF29577E"/>
        <bgColor indexed="64"/>
      </patternFill>
    </fill>
    <fill>
      <patternFill patternType="solid">
        <fgColor rgb="FF97BDDD"/>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D230"/>
        <bgColor indexed="64"/>
      </patternFill>
    </fill>
    <fill>
      <patternFill patternType="solid">
        <fgColor rgb="FF00B4B0"/>
        <bgColor indexed="64"/>
      </patternFill>
    </fill>
    <fill>
      <patternFill patternType="solid">
        <fgColor rgb="FF008080"/>
        <bgColor indexed="64"/>
      </patternFill>
    </fill>
    <fill>
      <patternFill patternType="solid">
        <fgColor rgb="FFFF8210"/>
        <bgColor indexed="64"/>
      </patternFill>
    </fill>
    <fill>
      <patternFill patternType="solid">
        <fgColor rgb="FFFFD13F"/>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9" tint="-0.49998474074526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2"/>
        <bgColor indexed="64"/>
      </patternFill>
    </fill>
    <fill>
      <patternFill patternType="solid">
        <fgColor theme="0" tint="-0.34998626667073579"/>
        <bgColor indexed="64"/>
      </patternFill>
    </fill>
    <fill>
      <patternFill patternType="solid">
        <fgColor theme="8" tint="0.79998168889431442"/>
        <bgColor indexed="64"/>
      </patternFill>
    </fill>
  </fills>
  <borders count="119">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style="medium">
        <color indexed="64"/>
      </top>
      <bottom style="medium">
        <color indexed="64"/>
      </bottom>
      <diagonal/>
    </border>
    <border>
      <left/>
      <right/>
      <top style="thick">
        <color auto="1"/>
      </top>
      <bottom style="thick">
        <color auto="1"/>
      </bottom>
      <diagonal/>
    </border>
    <border>
      <left/>
      <right/>
      <top style="dotted">
        <color theme="0"/>
      </top>
      <bottom style="dotted">
        <color theme="0"/>
      </bottom>
      <diagonal/>
    </border>
    <border>
      <left/>
      <right/>
      <top style="dotted">
        <color theme="0"/>
      </top>
      <bottom style="medium">
        <color indexed="64"/>
      </bottom>
      <diagonal/>
    </border>
    <border>
      <left/>
      <right/>
      <top style="thick">
        <color auto="1"/>
      </top>
      <bottom style="dotted">
        <color theme="0"/>
      </bottom>
      <diagonal/>
    </border>
    <border>
      <left/>
      <right/>
      <top style="dotted">
        <color theme="0"/>
      </top>
      <bottom/>
      <diagonal/>
    </border>
    <border>
      <left/>
      <right/>
      <top style="hair">
        <color theme="0"/>
      </top>
      <bottom style="hair">
        <color theme="0"/>
      </bottom>
      <diagonal/>
    </border>
    <border>
      <left/>
      <right/>
      <top style="hair">
        <color theme="0"/>
      </top>
      <bottom style="medium">
        <color indexed="64"/>
      </bottom>
      <diagonal/>
    </border>
    <border>
      <left style="hair">
        <color theme="0"/>
      </left>
      <right style="hair">
        <color theme="0"/>
      </right>
      <top/>
      <bottom style="hair">
        <color theme="0" tint="-4.9989318521683403E-2"/>
      </bottom>
      <diagonal/>
    </border>
    <border>
      <left/>
      <right style="hair">
        <color theme="0"/>
      </right>
      <top style="hair">
        <color theme="0" tint="-4.9989318521683403E-2"/>
      </top>
      <bottom style="hair">
        <color theme="0" tint="-4.9989318521683403E-2"/>
      </bottom>
      <diagonal/>
    </border>
    <border>
      <left style="hair">
        <color theme="0"/>
      </left>
      <right style="hair">
        <color theme="0"/>
      </right>
      <top style="hair">
        <color theme="0" tint="-4.9989318521683403E-2"/>
      </top>
      <bottom style="hair">
        <color theme="0" tint="-4.9989318521683403E-2"/>
      </bottom>
      <diagonal/>
    </border>
    <border>
      <left/>
      <right/>
      <top style="thick">
        <color rgb="FF29577E"/>
      </top>
      <bottom/>
      <diagonal/>
    </border>
    <border>
      <left/>
      <right/>
      <top style="hair">
        <color theme="0" tint="-4.9989318521683403E-2"/>
      </top>
      <bottom style="hair">
        <color theme="0" tint="-4.9989318521683403E-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hair">
        <color theme="0"/>
      </left>
      <right style="hair">
        <color theme="0"/>
      </right>
      <top style="medium">
        <color indexed="64"/>
      </top>
      <bottom style="medium">
        <color indexed="64"/>
      </bottom>
      <diagonal/>
    </border>
    <border>
      <left/>
      <right/>
      <top style="thin">
        <color theme="0"/>
      </top>
      <bottom/>
      <diagonal/>
    </border>
    <border>
      <left/>
      <right/>
      <top style="medium">
        <color auto="1"/>
      </top>
      <bottom style="thin">
        <color theme="0"/>
      </bottom>
      <diagonal/>
    </border>
    <border>
      <left/>
      <right/>
      <top style="thick">
        <color rgb="FF29577E"/>
      </top>
      <bottom style="medium">
        <color rgb="FF309BAE"/>
      </bottom>
      <diagonal/>
    </border>
    <border>
      <left style="thin">
        <color rgb="FF309BAE"/>
      </left>
      <right/>
      <top/>
      <bottom/>
      <diagonal/>
    </border>
    <border>
      <left/>
      <right style="thin">
        <color rgb="FF309BAE"/>
      </right>
      <top/>
      <bottom/>
      <diagonal/>
    </border>
    <border>
      <left/>
      <right/>
      <top style="thin">
        <color theme="0"/>
      </top>
      <bottom style="medium">
        <color auto="1"/>
      </bottom>
      <diagonal/>
    </border>
    <border>
      <left style="medium">
        <color theme="0"/>
      </left>
      <right/>
      <top/>
      <bottom/>
      <diagonal/>
    </border>
    <border>
      <left/>
      <right/>
      <top style="thick">
        <color rgb="FF29577E"/>
      </top>
      <bottom style="thick">
        <color theme="0"/>
      </bottom>
      <diagonal/>
    </border>
    <border>
      <left/>
      <right/>
      <top/>
      <bottom style="thin">
        <color theme="0"/>
      </bottom>
      <diagonal/>
    </border>
    <border>
      <left style="hair">
        <color theme="0"/>
      </left>
      <right style="hair">
        <color theme="0"/>
      </right>
      <top style="medium">
        <color auto="1"/>
      </top>
      <bottom style="hair">
        <color theme="0"/>
      </bottom>
      <diagonal/>
    </border>
    <border>
      <left style="hair">
        <color theme="0"/>
      </left>
      <right style="hair">
        <color theme="0"/>
      </right>
      <top style="hair">
        <color theme="0"/>
      </top>
      <bottom style="hair">
        <color theme="0"/>
      </bottom>
      <diagonal/>
    </border>
    <border>
      <left style="hair">
        <color theme="0"/>
      </left>
      <right style="hair">
        <color theme="0"/>
      </right>
      <top style="hair">
        <color theme="0"/>
      </top>
      <bottom style="medium">
        <color auto="1"/>
      </bottom>
      <diagonal/>
    </border>
    <border>
      <left/>
      <right/>
      <top style="medium">
        <color indexed="64"/>
      </top>
      <bottom/>
      <diagonal/>
    </border>
    <border>
      <left/>
      <right style="hair">
        <color theme="0"/>
      </right>
      <top style="thin">
        <color theme="0"/>
      </top>
      <bottom style="medium">
        <color auto="1"/>
      </bottom>
      <diagonal/>
    </border>
    <border>
      <left style="hair">
        <color theme="0"/>
      </left>
      <right/>
      <top style="medium">
        <color indexed="64"/>
      </top>
      <bottom style="medium">
        <color auto="1"/>
      </bottom>
      <diagonal/>
    </border>
    <border>
      <left style="thin">
        <color indexed="64"/>
      </left>
      <right style="thin">
        <color indexed="64"/>
      </right>
      <top style="thin">
        <color indexed="64"/>
      </top>
      <bottom style="thin">
        <color indexed="64"/>
      </bottom>
      <diagonal/>
    </border>
    <border>
      <left/>
      <right/>
      <top style="medium">
        <color theme="0"/>
      </top>
      <bottom style="medium">
        <color theme="0"/>
      </bottom>
      <diagonal/>
    </border>
    <border>
      <left/>
      <right/>
      <top style="medium">
        <color indexed="64"/>
      </top>
      <bottom style="medium">
        <color theme="0"/>
      </bottom>
      <diagonal/>
    </border>
    <border>
      <left/>
      <right style="thin">
        <color rgb="FF309BAE"/>
      </right>
      <top/>
      <bottom style="thin">
        <color rgb="FF309BAE"/>
      </bottom>
      <diagonal/>
    </border>
    <border>
      <left/>
      <right/>
      <top/>
      <bottom style="thin">
        <color rgb="FF309BAE"/>
      </bottom>
      <diagonal/>
    </border>
    <border>
      <left style="thin">
        <color rgb="FF309BAE"/>
      </left>
      <right/>
      <top/>
      <bottom style="thin">
        <color rgb="FF309BAE"/>
      </bottom>
      <diagonal/>
    </border>
    <border>
      <left/>
      <right/>
      <top style="thick">
        <color theme="0"/>
      </top>
      <bottom style="hair">
        <color theme="0" tint="-4.9989318521683403E-2"/>
      </bottom>
      <diagonal/>
    </border>
    <border>
      <left/>
      <right/>
      <top style="thin">
        <color rgb="FF309BAE"/>
      </top>
      <bottom/>
      <diagonal/>
    </border>
    <border>
      <left/>
      <right style="hair">
        <color theme="0"/>
      </right>
      <top style="medium">
        <color auto="1"/>
      </top>
      <bottom style="thin">
        <color theme="0"/>
      </bottom>
      <diagonal/>
    </border>
    <border>
      <left/>
      <right style="hair">
        <color theme="0"/>
      </right>
      <top style="thin">
        <color theme="0"/>
      </top>
      <bottom style="thin">
        <color theme="0"/>
      </bottom>
      <diagonal/>
    </border>
    <border>
      <left style="thin">
        <color rgb="FFFFC000"/>
      </left>
      <right style="thin">
        <color rgb="FFFFC000"/>
      </right>
      <top style="thin">
        <color rgb="FFFFC000"/>
      </top>
      <bottom style="thin">
        <color rgb="FFFFC000"/>
      </bottom>
      <diagonal/>
    </border>
    <border>
      <left style="thin">
        <color indexed="64"/>
      </left>
      <right style="thin">
        <color indexed="64"/>
      </right>
      <top/>
      <bottom style="thin">
        <color indexed="64"/>
      </bottom>
      <diagonal/>
    </border>
    <border>
      <left/>
      <right/>
      <top style="medium">
        <color theme="1"/>
      </top>
      <bottom style="thin">
        <color theme="0"/>
      </bottom>
      <diagonal/>
    </border>
    <border>
      <left/>
      <right style="medium">
        <color theme="0"/>
      </right>
      <top style="thin">
        <color theme="0"/>
      </top>
      <bottom style="thin">
        <color theme="0"/>
      </bottom>
      <diagonal/>
    </border>
    <border>
      <left style="medium">
        <color theme="0"/>
      </left>
      <right/>
      <top style="thin">
        <color theme="0"/>
      </top>
      <bottom style="thin">
        <color theme="0"/>
      </bottom>
      <diagonal/>
    </border>
    <border>
      <left style="hair">
        <color theme="0"/>
      </left>
      <right style="hair">
        <color theme="0"/>
      </right>
      <top style="hair">
        <color theme="0"/>
      </top>
      <bottom/>
      <diagonal/>
    </border>
    <border>
      <left style="hair">
        <color theme="0"/>
      </left>
      <right style="hair">
        <color theme="0"/>
      </right>
      <top/>
      <bottom style="hair">
        <color theme="0"/>
      </bottom>
      <diagonal/>
    </border>
    <border>
      <left/>
      <right/>
      <top style="medium">
        <color rgb="FF29577E"/>
      </top>
      <bottom style="thin">
        <color theme="0"/>
      </bottom>
      <diagonal/>
    </border>
    <border>
      <left style="hair">
        <color theme="0"/>
      </left>
      <right style="hair">
        <color theme="0"/>
      </right>
      <top style="medium">
        <color rgb="FF29577E"/>
      </top>
      <bottom style="hair">
        <color theme="0"/>
      </bottom>
      <diagonal/>
    </border>
    <border>
      <left/>
      <right/>
      <top style="thin">
        <color theme="0"/>
      </top>
      <bottom style="medium">
        <color rgb="FF29577E"/>
      </bottom>
      <diagonal/>
    </border>
    <border>
      <left style="hair">
        <color theme="0"/>
      </left>
      <right style="hair">
        <color theme="0"/>
      </right>
      <top style="hair">
        <color theme="0"/>
      </top>
      <bottom style="medium">
        <color rgb="FF29577E"/>
      </bottom>
      <diagonal/>
    </border>
    <border>
      <left/>
      <right/>
      <top style="medium">
        <color rgb="FF29577E"/>
      </top>
      <bottom/>
      <diagonal/>
    </border>
    <border>
      <left/>
      <right/>
      <top/>
      <bottom style="medium">
        <color rgb="FF29577E"/>
      </bottom>
      <diagonal/>
    </border>
    <border>
      <left/>
      <right/>
      <top style="dotted">
        <color theme="0"/>
      </top>
      <bottom style="medium">
        <color rgb="FF29577E"/>
      </bottom>
      <diagonal/>
    </border>
    <border>
      <left/>
      <right style="hair">
        <color theme="0"/>
      </right>
      <top style="thin">
        <color theme="0"/>
      </top>
      <bottom style="medium">
        <color rgb="FF29577E"/>
      </bottom>
      <diagonal/>
    </border>
    <border>
      <left style="hair">
        <color theme="0"/>
      </left>
      <right style="hair">
        <color theme="0"/>
      </right>
      <top style="medium">
        <color theme="1"/>
      </top>
      <bottom style="hair">
        <color theme="0"/>
      </bottom>
      <diagonal/>
    </border>
    <border>
      <left style="hair">
        <color theme="0"/>
      </left>
      <right style="hair">
        <color theme="0"/>
      </right>
      <top style="hair">
        <color theme="0"/>
      </top>
      <bottom style="medium">
        <color theme="1"/>
      </bottom>
      <diagonal/>
    </border>
    <border>
      <left/>
      <right/>
      <top style="thin">
        <color theme="0"/>
      </top>
      <bottom style="medium">
        <color theme="1"/>
      </bottom>
      <diagonal/>
    </border>
    <border>
      <left style="thin">
        <color theme="0"/>
      </left>
      <right style="thin">
        <color theme="0"/>
      </right>
      <top/>
      <bottom style="thin">
        <color theme="0"/>
      </bottom>
      <diagonal/>
    </border>
    <border>
      <left style="thin">
        <color theme="0"/>
      </left>
      <right/>
      <top/>
      <bottom style="thin">
        <color theme="0"/>
      </bottom>
      <diagonal/>
    </border>
    <border>
      <left style="medium">
        <color theme="0"/>
      </left>
      <right style="medium">
        <color theme="0"/>
      </right>
      <top style="thick">
        <color theme="0"/>
      </top>
      <bottom style="thin">
        <color theme="0"/>
      </bottom>
      <diagonal/>
    </border>
    <border>
      <left style="medium">
        <color theme="0"/>
      </left>
      <right style="medium">
        <color theme="0"/>
      </right>
      <top/>
      <bottom style="thin">
        <color theme="0"/>
      </bottom>
      <diagonal/>
    </border>
    <border>
      <left style="thin">
        <color theme="0"/>
      </left>
      <right/>
      <top style="medium">
        <color theme="0" tint="-4.9989318521683403E-2"/>
      </top>
      <bottom style="medium">
        <color theme="0" tint="-4.9989318521683403E-2"/>
      </bottom>
      <diagonal/>
    </border>
    <border>
      <left style="thin">
        <color theme="0"/>
      </left>
      <right/>
      <top style="medium">
        <color theme="0" tint="-4.9989318521683403E-2"/>
      </top>
      <bottom/>
      <diagonal/>
    </border>
    <border>
      <left/>
      <right/>
      <top style="medium">
        <color theme="0"/>
      </top>
      <bottom/>
      <diagonal/>
    </border>
    <border>
      <left/>
      <right/>
      <top style="medium">
        <color theme="0"/>
      </top>
      <bottom style="thin">
        <color theme="0"/>
      </bottom>
      <diagonal/>
    </border>
    <border>
      <left/>
      <right/>
      <top/>
      <bottom style="medium">
        <color theme="0"/>
      </bottom>
      <diagonal/>
    </border>
    <border>
      <left/>
      <right/>
      <top style="thin">
        <color theme="0"/>
      </top>
      <bottom style="medium">
        <color theme="0"/>
      </bottom>
      <diagonal/>
    </border>
    <border>
      <left style="thin">
        <color theme="0"/>
      </left>
      <right style="thin">
        <color theme="0"/>
      </right>
      <top style="medium">
        <color rgb="FF29577E"/>
      </top>
      <bottom style="thin">
        <color theme="0"/>
      </bottom>
      <diagonal/>
    </border>
    <border>
      <left/>
      <right style="thin">
        <color theme="0"/>
      </right>
      <top style="medium">
        <color indexed="64"/>
      </top>
      <bottom style="medium">
        <color theme="0"/>
      </bottom>
      <diagonal/>
    </border>
    <border>
      <left style="thin">
        <color theme="0"/>
      </left>
      <right style="thin">
        <color theme="0"/>
      </right>
      <top style="medium">
        <color indexed="64"/>
      </top>
      <bottom style="medium">
        <color theme="0"/>
      </bottom>
      <diagonal/>
    </border>
    <border>
      <left style="thin">
        <color theme="0"/>
      </left>
      <right/>
      <top style="medium">
        <color indexed="64"/>
      </top>
      <bottom style="medium">
        <color theme="0"/>
      </bottom>
      <diagonal/>
    </border>
    <border>
      <left/>
      <right/>
      <top style="medium">
        <color theme="0"/>
      </top>
      <bottom style="hair">
        <color theme="0"/>
      </bottom>
      <diagonal/>
    </border>
    <border>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top style="medium">
        <color theme="0"/>
      </top>
      <bottom style="medium">
        <color theme="0" tint="-4.9989318521683403E-2"/>
      </bottom>
      <diagonal/>
    </border>
    <border>
      <left style="hair">
        <color theme="0"/>
      </left>
      <right style="hair">
        <color theme="0"/>
      </right>
      <top style="medium">
        <color theme="0"/>
      </top>
      <bottom style="medium">
        <color theme="0"/>
      </bottom>
      <diagonal/>
    </border>
    <border>
      <left style="hair">
        <color theme="0"/>
      </left>
      <right/>
      <top style="medium">
        <color theme="0"/>
      </top>
      <bottom style="medium">
        <color theme="0"/>
      </bottom>
      <diagonal/>
    </border>
    <border>
      <left/>
      <right/>
      <top/>
      <bottom style="thick">
        <color theme="0"/>
      </bottom>
      <diagonal/>
    </border>
    <border>
      <left style="thick">
        <color theme="0"/>
      </left>
      <right/>
      <top/>
      <bottom style="thick">
        <color theme="0"/>
      </bottom>
      <diagonal/>
    </border>
    <border>
      <left style="hair">
        <color indexed="64"/>
      </left>
      <right style="hair">
        <color indexed="64"/>
      </right>
      <top style="hair">
        <color indexed="64"/>
      </top>
      <bottom style="hair">
        <color indexed="64"/>
      </bottom>
      <diagonal/>
    </border>
    <border>
      <left/>
      <right/>
      <top/>
      <bottom style="thick">
        <color theme="9"/>
      </bottom>
      <diagonal/>
    </border>
    <border>
      <left/>
      <right/>
      <top/>
      <bottom style="medium">
        <color theme="9"/>
      </bottom>
      <diagonal/>
    </border>
    <border>
      <left/>
      <right/>
      <top style="thick">
        <color rgb="FF29577E"/>
      </top>
      <bottom style="medium">
        <color theme="0"/>
      </bottom>
      <diagonal/>
    </border>
    <border>
      <left/>
      <right/>
      <top style="dotted">
        <color theme="0"/>
      </top>
      <bottom style="thick">
        <color rgb="FF29577E"/>
      </bottom>
      <diagonal/>
    </border>
    <border>
      <left/>
      <right/>
      <top style="thin">
        <color theme="0"/>
      </top>
      <bottom style="thick">
        <color rgb="FF29577E"/>
      </bottom>
      <diagonal/>
    </border>
    <border>
      <left style="medium">
        <color theme="0"/>
      </left>
      <right style="medium">
        <color theme="0"/>
      </right>
      <top style="thin">
        <color theme="0"/>
      </top>
      <bottom style="thick">
        <color rgb="FF29577E"/>
      </bottom>
      <diagonal/>
    </border>
    <border>
      <left/>
      <right style="hair">
        <color theme="0"/>
      </right>
      <top/>
      <bottom style="hair">
        <color theme="0" tint="-4.9989318521683403E-2"/>
      </bottom>
      <diagonal/>
    </border>
    <border>
      <left/>
      <right/>
      <top/>
      <bottom style="hair">
        <color theme="0" tint="-4.9989318521683403E-2"/>
      </bottom>
      <diagonal/>
    </border>
    <border>
      <left/>
      <right/>
      <top style="thick">
        <color rgb="FF29577E"/>
      </top>
      <bottom style="thick">
        <color theme="2"/>
      </bottom>
      <diagonal/>
    </border>
    <border>
      <left/>
      <right/>
      <top style="hair">
        <color theme="0" tint="-4.9989318521683403E-2"/>
      </top>
      <bottom style="thick">
        <color rgb="FF29577E"/>
      </bottom>
      <diagonal/>
    </border>
    <border>
      <left/>
      <right style="hair">
        <color theme="0"/>
      </right>
      <top style="hair">
        <color theme="0" tint="-4.9989318521683403E-2"/>
      </top>
      <bottom style="thick">
        <color rgb="FF29577E"/>
      </bottom>
      <diagonal/>
    </border>
    <border>
      <left/>
      <right style="hair">
        <color theme="0"/>
      </right>
      <top style="thick">
        <color theme="0"/>
      </top>
      <bottom style="hair">
        <color theme="0" tint="-4.9989318521683403E-2"/>
      </bottom>
      <diagonal/>
    </border>
    <border>
      <left style="hair">
        <color theme="0"/>
      </left>
      <right style="hair">
        <color theme="0"/>
      </right>
      <top style="hair">
        <color theme="0"/>
      </top>
      <bottom style="thick">
        <color rgb="FF29577E"/>
      </bottom>
      <diagonal/>
    </border>
    <border>
      <left/>
      <right/>
      <top style="medium">
        <color rgb="FF29577E"/>
      </top>
      <bottom style="medium">
        <color rgb="FF29577E"/>
      </bottom>
      <diagonal/>
    </border>
    <border>
      <left style="thick">
        <color rgb="FF29577E"/>
      </left>
      <right/>
      <top style="thick">
        <color rgb="FF29577E"/>
      </top>
      <bottom/>
      <diagonal/>
    </border>
    <border>
      <left/>
      <right style="thick">
        <color rgb="FF29577E"/>
      </right>
      <top style="thick">
        <color rgb="FF29577E"/>
      </top>
      <bottom/>
      <diagonal/>
    </border>
    <border>
      <left/>
      <right style="thick">
        <color rgb="FF29577E"/>
      </right>
      <top/>
      <bottom/>
      <diagonal/>
    </border>
    <border>
      <left style="thick">
        <color rgb="FF29577E"/>
      </left>
      <right style="thin">
        <color theme="0"/>
      </right>
      <top style="medium">
        <color rgb="FF29577E"/>
      </top>
      <bottom style="thin">
        <color theme="0"/>
      </bottom>
      <diagonal/>
    </border>
    <border>
      <left style="thin">
        <color theme="0"/>
      </left>
      <right style="thick">
        <color rgb="FF29577E"/>
      </right>
      <top style="medium">
        <color rgb="FF29577E"/>
      </top>
      <bottom style="thin">
        <color theme="0"/>
      </bottom>
      <diagonal/>
    </border>
    <border>
      <left style="thick">
        <color rgb="FF29577E"/>
      </left>
      <right style="thin">
        <color theme="0"/>
      </right>
      <top style="thin">
        <color theme="0"/>
      </top>
      <bottom style="thick">
        <color rgb="FF29577E"/>
      </bottom>
      <diagonal/>
    </border>
    <border>
      <left style="thin">
        <color theme="0"/>
      </left>
      <right style="thin">
        <color theme="0"/>
      </right>
      <top style="thin">
        <color theme="0"/>
      </top>
      <bottom style="thick">
        <color rgb="FF29577E"/>
      </bottom>
      <diagonal/>
    </border>
    <border>
      <left style="thin">
        <color theme="0"/>
      </left>
      <right style="thick">
        <color rgb="FF29577E"/>
      </right>
      <top style="thin">
        <color theme="0"/>
      </top>
      <bottom style="thick">
        <color rgb="FF29577E"/>
      </bottom>
      <diagonal/>
    </border>
    <border>
      <left style="thick">
        <color rgb="FF29577E"/>
      </left>
      <right/>
      <top/>
      <bottom style="medium">
        <color rgb="FF29577E"/>
      </bottom>
      <diagonal/>
    </border>
    <border>
      <left style="hair">
        <color theme="0"/>
      </left>
      <right style="hair">
        <color theme="0"/>
      </right>
      <top style="medium">
        <color theme="0"/>
      </top>
      <bottom/>
      <diagonal/>
    </border>
    <border>
      <left style="hair">
        <color theme="0"/>
      </left>
      <right/>
      <top style="medium">
        <color theme="0"/>
      </top>
      <bottom/>
      <diagonal/>
    </border>
    <border>
      <left style="thin">
        <color theme="0"/>
      </left>
      <right/>
      <top style="medium">
        <color rgb="FF29577E"/>
      </top>
      <bottom/>
      <diagonal/>
    </border>
    <border>
      <left style="thin">
        <color theme="0"/>
      </left>
      <right style="hair">
        <color theme="0"/>
      </right>
      <top style="medium">
        <color theme="0"/>
      </top>
      <bottom style="medium">
        <color rgb="FF29577E"/>
      </bottom>
      <diagonal/>
    </border>
    <border>
      <left style="hair">
        <color theme="0"/>
      </left>
      <right style="hair">
        <color theme="0"/>
      </right>
      <top style="medium">
        <color theme="0"/>
      </top>
      <bottom style="medium">
        <color rgb="FF29577E"/>
      </bottom>
      <diagonal/>
    </border>
    <border>
      <left style="hair">
        <color theme="0"/>
      </left>
      <right/>
      <top style="medium">
        <color theme="0"/>
      </top>
      <bottom style="medium">
        <color rgb="FF29577E"/>
      </bottom>
      <diagonal/>
    </border>
    <border>
      <left/>
      <right/>
      <top/>
      <bottom style="thin">
        <color indexed="64"/>
      </bottom>
      <diagonal/>
    </border>
    <border>
      <left/>
      <right/>
      <top style="hair">
        <color theme="0"/>
      </top>
      <bottom/>
      <diagonal/>
    </border>
  </borders>
  <cellStyleXfs count="15">
    <xf numFmtId="0" fontId="0" fillId="0" borderId="0"/>
    <xf numFmtId="0" fontId="3" fillId="0" borderId="0">
      <alignment vertical="center"/>
    </xf>
    <xf numFmtId="0" fontId="4" fillId="2" borderId="3" applyNumberFormat="0" applyAlignment="0" applyProtection="0">
      <alignment vertical="center"/>
    </xf>
    <xf numFmtId="0" fontId="5" fillId="0" borderId="1" applyNumberFormat="0" applyFill="0" applyAlignment="0" applyProtection="0">
      <alignment vertical="center"/>
    </xf>
    <xf numFmtId="0" fontId="6" fillId="0" borderId="2" applyNumberFormat="0" applyFill="0" applyAlignment="0" applyProtection="0">
      <alignment vertical="center"/>
    </xf>
    <xf numFmtId="9" fontId="3" fillId="0" borderId="0" applyFont="0" applyFill="0" applyBorder="0" applyAlignment="0" applyProtection="0">
      <alignment vertical="center"/>
    </xf>
    <xf numFmtId="43" fontId="14" fillId="0" borderId="0" applyFont="0" applyFill="0" applyBorder="0" applyAlignment="0" applyProtection="0"/>
    <xf numFmtId="9" fontId="14" fillId="0" borderId="0" applyFont="0" applyFill="0" applyBorder="0" applyAlignment="0" applyProtection="0"/>
    <xf numFmtId="0" fontId="19" fillId="0" borderId="0"/>
    <xf numFmtId="0" fontId="20" fillId="0" borderId="0" applyNumberFormat="0" applyFill="0" applyBorder="0" applyAlignment="0" applyProtection="0"/>
    <xf numFmtId="0" fontId="20" fillId="0" borderId="0" applyNumberFormat="0" applyFill="0" applyBorder="0" applyAlignment="0" applyProtection="0"/>
    <xf numFmtId="0" fontId="2" fillId="0" borderId="0"/>
    <xf numFmtId="0" fontId="2" fillId="10" borderId="87" applyNumberFormat="0" applyFont="0" applyBorder="0" applyAlignment="0" applyProtection="0">
      <alignment horizontal="center"/>
    </xf>
    <xf numFmtId="0" fontId="72" fillId="0" borderId="88" applyNumberFormat="0" applyFill="0" applyAlignment="0" applyProtection="0"/>
    <xf numFmtId="0" fontId="71" fillId="0" borderId="89" applyNumberFormat="0" applyFill="0" applyAlignment="0" applyProtection="0"/>
  </cellStyleXfs>
  <cellXfs count="455">
    <xf numFmtId="0" fontId="0" fillId="0" borderId="0" xfId="0"/>
    <xf numFmtId="164" fontId="9" fillId="7" borderId="5" xfId="5" applyNumberFormat="1" applyFont="1" applyFill="1" applyBorder="1" applyAlignment="1">
      <alignment horizontal="left" vertical="center"/>
    </xf>
    <xf numFmtId="0" fontId="12" fillId="8" borderId="10" xfId="0" applyFont="1" applyFill="1" applyBorder="1" applyAlignment="1">
      <alignment horizontal="center" vertical="center"/>
    </xf>
    <xf numFmtId="0" fontId="0" fillId="10" borderId="0" xfId="0" applyFill="1"/>
    <xf numFmtId="0" fontId="0" fillId="0" borderId="0" xfId="0" applyAlignment="1">
      <alignment wrapText="1"/>
    </xf>
    <xf numFmtId="0" fontId="0" fillId="11" borderId="0" xfId="0" applyFill="1"/>
    <xf numFmtId="0" fontId="0" fillId="0" borderId="15" xfId="0" applyBorder="1"/>
    <xf numFmtId="0" fontId="0" fillId="9" borderId="0" xfId="0" applyFill="1" applyAlignment="1">
      <alignment horizontal="center" vertical="center"/>
    </xf>
    <xf numFmtId="0" fontId="13" fillId="11" borderId="0" xfId="0" applyFont="1" applyFill="1" applyAlignment="1">
      <alignment horizontal="left" vertical="center" wrapText="1"/>
    </xf>
    <xf numFmtId="0" fontId="19" fillId="0" borderId="0" xfId="8"/>
    <xf numFmtId="0" fontId="0" fillId="3" borderId="0" xfId="0" applyFill="1"/>
    <xf numFmtId="0" fontId="13" fillId="11" borderId="0" xfId="0" applyFont="1" applyFill="1" applyAlignment="1">
      <alignment vertical="center" wrapText="1"/>
    </xf>
    <xf numFmtId="0" fontId="11" fillId="3" borderId="0" xfId="0" applyFont="1" applyFill="1" applyAlignment="1">
      <alignment horizontal="left" vertical="top" wrapText="1"/>
    </xf>
    <xf numFmtId="0" fontId="26" fillId="9" borderId="0" xfId="0" applyFont="1" applyFill="1" applyAlignment="1">
      <alignment horizontal="center" vertical="center"/>
    </xf>
    <xf numFmtId="0" fontId="26" fillId="9" borderId="16" xfId="0" applyFont="1" applyFill="1" applyBorder="1" applyAlignment="1">
      <alignment horizontal="center" vertical="center"/>
    </xf>
    <xf numFmtId="0" fontId="10" fillId="4" borderId="24" xfId="4" applyFont="1" applyFill="1" applyBorder="1" applyAlignment="1"/>
    <xf numFmtId="0" fontId="10" fillId="4" borderId="24" xfId="4" applyFont="1" applyFill="1" applyBorder="1" applyAlignment="1">
      <alignment horizontal="left" vertical="center"/>
    </xf>
    <xf numFmtId="0" fontId="0" fillId="12" borderId="25" xfId="0" applyFill="1" applyBorder="1"/>
    <xf numFmtId="0" fontId="0" fillId="12" borderId="26" xfId="0" applyFill="1" applyBorder="1"/>
    <xf numFmtId="0" fontId="7" fillId="16" borderId="18" xfId="8" applyFont="1" applyFill="1" applyBorder="1" applyAlignment="1">
      <alignment horizontal="center" vertical="center"/>
    </xf>
    <xf numFmtId="0" fontId="0" fillId="7" borderId="25" xfId="0" applyFill="1" applyBorder="1"/>
    <xf numFmtId="0" fontId="0" fillId="7" borderId="26" xfId="0" applyFill="1" applyBorder="1"/>
    <xf numFmtId="0" fontId="17" fillId="4" borderId="24" xfId="4" applyFont="1" applyFill="1" applyBorder="1" applyAlignment="1">
      <alignment vertical="center"/>
    </xf>
    <xf numFmtId="0" fontId="24" fillId="3" borderId="0" xfId="0" applyFont="1" applyFill="1" applyAlignment="1">
      <alignment horizontal="left" vertical="center" wrapText="1"/>
    </xf>
    <xf numFmtId="0" fontId="30" fillId="8" borderId="20" xfId="0" applyFont="1" applyFill="1" applyBorder="1" applyAlignment="1">
      <alignment horizontal="left" vertical="center" wrapText="1"/>
    </xf>
    <xf numFmtId="0" fontId="25" fillId="3" borderId="0" xfId="0" applyFont="1" applyFill="1" applyAlignment="1">
      <alignment horizontal="left" vertical="center"/>
    </xf>
    <xf numFmtId="0" fontId="0" fillId="8" borderId="25" xfId="0" applyFill="1" applyBorder="1"/>
    <xf numFmtId="0" fontId="0" fillId="8" borderId="26" xfId="0" applyFill="1" applyBorder="1"/>
    <xf numFmtId="0" fontId="28" fillId="3" borderId="0" xfId="0" applyFont="1" applyFill="1" applyAlignment="1">
      <alignment horizontal="left" vertical="center"/>
    </xf>
    <xf numFmtId="0" fontId="31" fillId="0" borderId="0" xfId="0" applyFont="1"/>
    <xf numFmtId="164" fontId="18" fillId="7" borderId="4" xfId="5" applyNumberFormat="1" applyFont="1" applyFill="1" applyBorder="1" applyAlignment="1">
      <alignment vertical="center"/>
    </xf>
    <xf numFmtId="164" fontId="33" fillId="7" borderId="4" xfId="5" applyNumberFormat="1" applyFont="1" applyFill="1" applyBorder="1" applyAlignment="1">
      <alignment vertical="center"/>
    </xf>
    <xf numFmtId="0" fontId="19" fillId="21" borderId="0" xfId="8" applyFill="1"/>
    <xf numFmtId="0" fontId="37" fillId="0" borderId="37" xfId="8" applyFont="1" applyBorder="1"/>
    <xf numFmtId="0" fontId="37" fillId="0" borderId="0" xfId="8" applyFont="1"/>
    <xf numFmtId="164" fontId="15" fillId="8" borderId="34" xfId="5" applyNumberFormat="1" applyFont="1" applyFill="1" applyBorder="1" applyAlignment="1">
      <alignment horizontal="left" vertical="center"/>
    </xf>
    <xf numFmtId="164" fontId="15" fillId="8" borderId="34" xfId="5" applyNumberFormat="1" applyFont="1" applyFill="1" applyBorder="1" applyAlignment="1">
      <alignment vertical="center"/>
    </xf>
    <xf numFmtId="164" fontId="15" fillId="7" borderId="4" xfId="5" applyNumberFormat="1" applyFont="1" applyFill="1" applyBorder="1" applyAlignment="1">
      <alignment vertical="center"/>
    </xf>
    <xf numFmtId="0" fontId="40" fillId="8" borderId="0" xfId="0" applyFont="1" applyFill="1" applyAlignment="1">
      <alignment horizontal="center" vertical="center"/>
    </xf>
    <xf numFmtId="0" fontId="40" fillId="8" borderId="9" xfId="0" applyFont="1" applyFill="1" applyBorder="1" applyAlignment="1">
      <alignment horizontal="center" vertical="center"/>
    </xf>
    <xf numFmtId="0" fontId="40" fillId="8" borderId="7" xfId="0" applyFont="1" applyFill="1" applyBorder="1" applyAlignment="1">
      <alignment horizontal="center" vertical="center"/>
    </xf>
    <xf numFmtId="0" fontId="41" fillId="20" borderId="27" xfId="0" applyFont="1" applyFill="1" applyBorder="1" applyAlignment="1">
      <alignment vertical="center"/>
    </xf>
    <xf numFmtId="0" fontId="21" fillId="8" borderId="9" xfId="0" applyFont="1" applyFill="1" applyBorder="1" applyAlignment="1">
      <alignment horizontal="center" vertical="center"/>
    </xf>
    <xf numFmtId="0" fontId="26" fillId="9" borderId="43" xfId="0" applyFont="1" applyFill="1" applyBorder="1" applyAlignment="1">
      <alignment horizontal="center" vertical="center"/>
    </xf>
    <xf numFmtId="0" fontId="0" fillId="11" borderId="44" xfId="0" applyFill="1" applyBorder="1"/>
    <xf numFmtId="0" fontId="0" fillId="11" borderId="41" xfId="0" applyFill="1" applyBorder="1"/>
    <xf numFmtId="164" fontId="40" fillId="7" borderId="34" xfId="5" applyNumberFormat="1" applyFont="1" applyFill="1" applyBorder="1" applyAlignment="1">
      <alignment horizontal="left" vertical="center"/>
    </xf>
    <xf numFmtId="164" fontId="40" fillId="7" borderId="4" xfId="5" applyNumberFormat="1" applyFont="1" applyFill="1" applyBorder="1" applyAlignment="1">
      <alignment vertical="center"/>
    </xf>
    <xf numFmtId="164" fontId="40" fillId="7" borderId="4" xfId="5" applyNumberFormat="1" applyFont="1" applyFill="1" applyBorder="1" applyAlignment="1">
      <alignment horizontal="center" vertical="center"/>
    </xf>
    <xf numFmtId="164" fontId="44" fillId="20" borderId="21" xfId="5" applyNumberFormat="1" applyFont="1" applyFill="1" applyBorder="1" applyAlignment="1">
      <alignment horizontal="center" vertical="center" wrapText="1"/>
    </xf>
    <xf numFmtId="164" fontId="44" fillId="20" borderId="36" xfId="5" applyNumberFormat="1" applyFont="1" applyFill="1" applyBorder="1" applyAlignment="1">
      <alignment horizontal="center" vertical="center" wrapText="1"/>
    </xf>
    <xf numFmtId="164" fontId="40" fillId="20" borderId="4" xfId="5" applyNumberFormat="1" applyFont="1" applyFill="1" applyBorder="1" applyAlignment="1">
      <alignment vertical="center"/>
    </xf>
    <xf numFmtId="164" fontId="44" fillId="20" borderId="4" xfId="5" applyNumberFormat="1" applyFont="1" applyFill="1" applyBorder="1" applyAlignment="1">
      <alignment vertical="center"/>
    </xf>
    <xf numFmtId="0" fontId="45" fillId="11" borderId="23" xfId="0" applyFont="1" applyFill="1" applyBorder="1" applyAlignment="1">
      <alignment horizontal="left" vertical="center" wrapText="1"/>
    </xf>
    <xf numFmtId="0" fontId="45" fillId="11" borderId="19" xfId="0" applyFont="1" applyFill="1" applyBorder="1" applyAlignment="1">
      <alignment horizontal="left" vertical="center" wrapText="1"/>
    </xf>
    <xf numFmtId="0" fontId="45" fillId="11" borderId="19" xfId="0" applyFont="1" applyFill="1" applyBorder="1" applyAlignment="1">
      <alignment horizontal="left" vertical="center"/>
    </xf>
    <xf numFmtId="0" fontId="45" fillId="11" borderId="35" xfId="0" applyFont="1" applyFill="1" applyBorder="1" applyAlignment="1">
      <alignment horizontal="left" vertical="center"/>
    </xf>
    <xf numFmtId="0" fontId="46" fillId="0" borderId="0" xfId="0" applyFont="1" applyAlignment="1">
      <alignment wrapText="1"/>
    </xf>
    <xf numFmtId="0" fontId="47" fillId="0" borderId="0" xfId="0" applyFont="1"/>
    <xf numFmtId="0" fontId="46" fillId="0" borderId="0" xfId="0" applyFont="1" applyAlignment="1">
      <alignment horizontal="right" wrapText="1"/>
    </xf>
    <xf numFmtId="0" fontId="27" fillId="7" borderId="4" xfId="0" applyFont="1" applyFill="1" applyBorder="1" applyAlignment="1">
      <alignment horizontal="center" vertical="center" wrapText="1"/>
    </xf>
    <xf numFmtId="0" fontId="49" fillId="4" borderId="29" xfId="4" applyFont="1" applyFill="1" applyBorder="1" applyAlignment="1">
      <alignment vertical="center"/>
    </xf>
    <xf numFmtId="1" fontId="50" fillId="22" borderId="12" xfId="0" applyNumberFormat="1" applyFont="1" applyFill="1" applyBorder="1" applyAlignment="1">
      <alignment horizontal="center" vertical="center"/>
    </xf>
    <xf numFmtId="2" fontId="50" fillId="22" borderId="14" xfId="0" applyNumberFormat="1" applyFont="1" applyFill="1" applyBorder="1" applyAlignment="1">
      <alignment horizontal="center" vertical="center"/>
    </xf>
    <xf numFmtId="0" fontId="27" fillId="8" borderId="10" xfId="0" applyFont="1" applyFill="1" applyBorder="1" applyAlignment="1">
      <alignment horizontal="left" vertical="center" wrapText="1"/>
    </xf>
    <xf numFmtId="2" fontId="50" fillId="12" borderId="12" xfId="0" applyNumberFormat="1" applyFont="1" applyFill="1" applyBorder="1" applyAlignment="1">
      <alignment horizontal="center" vertical="center"/>
    </xf>
    <xf numFmtId="2" fontId="50" fillId="12" borderId="14" xfId="0" applyNumberFormat="1" applyFont="1" applyFill="1" applyBorder="1" applyAlignment="1">
      <alignment horizontal="center" vertical="center"/>
    </xf>
    <xf numFmtId="0" fontId="27" fillId="7" borderId="10" xfId="0" applyFont="1" applyFill="1" applyBorder="1" applyAlignment="1">
      <alignment horizontal="left" vertical="center" wrapText="1"/>
    </xf>
    <xf numFmtId="2" fontId="50" fillId="24" borderId="14" xfId="0" applyNumberFormat="1" applyFont="1" applyFill="1" applyBorder="1" applyAlignment="1">
      <alignment horizontal="center" vertical="center"/>
    </xf>
    <xf numFmtId="0" fontId="27" fillId="22" borderId="10" xfId="0" applyFont="1" applyFill="1" applyBorder="1" applyAlignment="1">
      <alignment horizontal="left" vertical="center" wrapText="1"/>
    </xf>
    <xf numFmtId="164" fontId="44" fillId="20" borderId="4" xfId="5" applyNumberFormat="1" applyFont="1" applyFill="1" applyBorder="1" applyAlignment="1">
      <alignment horizontal="center" vertical="center"/>
    </xf>
    <xf numFmtId="0" fontId="52" fillId="3" borderId="0" xfId="0" applyFont="1" applyFill="1" applyAlignment="1">
      <alignment horizontal="left" vertical="center"/>
    </xf>
    <xf numFmtId="0" fontId="46" fillId="0" borderId="0" xfId="0" applyFont="1"/>
    <xf numFmtId="4" fontId="45" fillId="11" borderId="23" xfId="0" applyNumberFormat="1" applyFont="1" applyFill="1" applyBorder="1" applyAlignment="1">
      <alignment horizontal="center" vertical="center" wrapText="1"/>
    </xf>
    <xf numFmtId="4" fontId="45" fillId="11" borderId="19" xfId="0" applyNumberFormat="1" applyFont="1" applyFill="1" applyBorder="1" applyAlignment="1">
      <alignment horizontal="center" vertical="center" wrapText="1"/>
    </xf>
    <xf numFmtId="4" fontId="45" fillId="11" borderId="19" xfId="0" applyNumberFormat="1" applyFont="1" applyFill="1" applyBorder="1" applyAlignment="1">
      <alignment horizontal="center" vertical="center"/>
    </xf>
    <xf numFmtId="4" fontId="45" fillId="11" borderId="35" xfId="0" applyNumberFormat="1" applyFont="1" applyFill="1" applyBorder="1" applyAlignment="1">
      <alignment horizontal="center" vertical="center"/>
    </xf>
    <xf numFmtId="165" fontId="45" fillId="11" borderId="23" xfId="0" applyNumberFormat="1" applyFont="1" applyFill="1" applyBorder="1" applyAlignment="1">
      <alignment horizontal="center" vertical="center" wrapText="1"/>
    </xf>
    <xf numFmtId="165" fontId="45" fillId="11" borderId="19" xfId="0" applyNumberFormat="1" applyFont="1" applyFill="1" applyBorder="1" applyAlignment="1">
      <alignment horizontal="center" vertical="center" wrapText="1"/>
    </xf>
    <xf numFmtId="165" fontId="45" fillId="11" borderId="19" xfId="0" applyNumberFormat="1" applyFont="1" applyFill="1" applyBorder="1" applyAlignment="1">
      <alignment horizontal="center" vertical="center"/>
    </xf>
    <xf numFmtId="165" fontId="45" fillId="11" borderId="35" xfId="0" applyNumberFormat="1" applyFont="1" applyFill="1" applyBorder="1" applyAlignment="1">
      <alignment horizontal="center" vertical="center"/>
    </xf>
    <xf numFmtId="0" fontId="40" fillId="8" borderId="10" xfId="0" applyFont="1" applyFill="1" applyBorder="1" applyAlignment="1">
      <alignment horizontal="left" vertical="center" wrapText="1"/>
    </xf>
    <xf numFmtId="0" fontId="26" fillId="0" borderId="0" xfId="0" applyFont="1"/>
    <xf numFmtId="1" fontId="40" fillId="12" borderId="8" xfId="0" applyNumberFormat="1" applyFont="1" applyFill="1" applyBorder="1" applyAlignment="1">
      <alignment horizontal="center" vertical="center"/>
    </xf>
    <xf numFmtId="9" fontId="40" fillId="9" borderId="8" xfId="7" applyFont="1" applyFill="1" applyBorder="1" applyAlignment="1">
      <alignment horizontal="center" vertical="center"/>
    </xf>
    <xf numFmtId="1" fontId="40" fillId="12" borderId="6" xfId="0" applyNumberFormat="1" applyFont="1" applyFill="1" applyBorder="1" applyAlignment="1">
      <alignment horizontal="center" vertical="center"/>
    </xf>
    <xf numFmtId="9" fontId="40" fillId="9" borderId="6" xfId="7" applyFont="1" applyFill="1" applyBorder="1" applyAlignment="1">
      <alignment horizontal="center" vertical="center"/>
    </xf>
    <xf numFmtId="0" fontId="19" fillId="0" borderId="0" xfId="8" applyAlignment="1">
      <alignment wrapText="1"/>
    </xf>
    <xf numFmtId="0" fontId="19" fillId="0" borderId="0" xfId="8" applyAlignment="1">
      <alignment vertical="top" wrapText="1"/>
    </xf>
    <xf numFmtId="0" fontId="45" fillId="11" borderId="22" xfId="0" applyFont="1" applyFill="1" applyBorder="1" applyAlignment="1">
      <alignment horizontal="left" vertical="center" wrapText="1"/>
    </xf>
    <xf numFmtId="0" fontId="45" fillId="11" borderId="30" xfId="0" applyFont="1" applyFill="1" applyBorder="1" applyAlignment="1">
      <alignment horizontal="left" vertical="center"/>
    </xf>
    <xf numFmtId="14" fontId="45" fillId="11" borderId="45" xfId="0" applyNumberFormat="1" applyFont="1" applyFill="1" applyBorder="1" applyAlignment="1">
      <alignment horizontal="left" vertical="center"/>
    </xf>
    <xf numFmtId="14" fontId="45" fillId="11" borderId="46" xfId="0" applyNumberFormat="1" applyFont="1" applyFill="1" applyBorder="1" applyAlignment="1">
      <alignment horizontal="left" vertical="center"/>
    </xf>
    <xf numFmtId="14" fontId="45" fillId="11" borderId="35" xfId="0" applyNumberFormat="1" applyFont="1" applyFill="1" applyBorder="1" applyAlignment="1">
      <alignment horizontal="left" vertical="center"/>
    </xf>
    <xf numFmtId="164" fontId="15" fillId="7" borderId="0" xfId="5" applyNumberFormat="1" applyFont="1" applyFill="1" applyBorder="1" applyAlignment="1">
      <alignment vertical="center"/>
    </xf>
    <xf numFmtId="166" fontId="39" fillId="25" borderId="0" xfId="0" applyNumberFormat="1" applyFont="1" applyFill="1" applyAlignment="1">
      <alignment vertical="center" wrapText="1"/>
    </xf>
    <xf numFmtId="0" fontId="41" fillId="20" borderId="27" xfId="0" applyFont="1" applyFill="1" applyBorder="1" applyAlignment="1">
      <alignment vertical="center" wrapText="1"/>
    </xf>
    <xf numFmtId="164" fontId="34" fillId="20" borderId="34" xfId="5" applyNumberFormat="1" applyFont="1" applyFill="1" applyBorder="1" applyAlignment="1">
      <alignment vertical="center" wrapText="1"/>
    </xf>
    <xf numFmtId="164" fontId="34" fillId="20" borderId="0" xfId="5" applyNumberFormat="1" applyFont="1" applyFill="1" applyBorder="1" applyAlignment="1">
      <alignment vertical="center" wrapText="1"/>
    </xf>
    <xf numFmtId="0" fontId="54" fillId="0" borderId="0" xfId="8" applyFont="1"/>
    <xf numFmtId="0" fontId="54" fillId="0" borderId="0" xfId="8" applyFont="1" applyAlignment="1">
      <alignment wrapText="1"/>
    </xf>
    <xf numFmtId="0" fontId="43" fillId="7" borderId="20" xfId="8" applyFont="1" applyFill="1" applyBorder="1" applyAlignment="1">
      <alignment wrapText="1"/>
    </xf>
    <xf numFmtId="0" fontId="56" fillId="7" borderId="18" xfId="8" applyFont="1" applyFill="1" applyBorder="1" applyAlignment="1">
      <alignment horizontal="center" vertical="center"/>
    </xf>
    <xf numFmtId="167" fontId="37" fillId="0" borderId="0" xfId="8" applyNumberFormat="1" applyFont="1"/>
    <xf numFmtId="164" fontId="34" fillId="17" borderId="4" xfId="5" applyNumberFormat="1" applyFont="1" applyFill="1" applyBorder="1" applyAlignment="1">
      <alignment vertical="center"/>
    </xf>
    <xf numFmtId="0" fontId="37" fillId="17" borderId="4" xfId="8" applyFont="1" applyFill="1" applyBorder="1"/>
    <xf numFmtId="0" fontId="19" fillId="17" borderId="4" xfId="8" applyFill="1" applyBorder="1"/>
    <xf numFmtId="0" fontId="37" fillId="17" borderId="47" xfId="0" applyFont="1" applyFill="1" applyBorder="1"/>
    <xf numFmtId="0" fontId="38" fillId="9" borderId="47" xfId="0" applyFont="1" applyFill="1" applyBorder="1"/>
    <xf numFmtId="0" fontId="0" fillId="0" borderId="47" xfId="0" applyBorder="1"/>
    <xf numFmtId="0" fontId="36" fillId="24" borderId="47" xfId="0" applyFont="1" applyFill="1" applyBorder="1" applyAlignment="1" applyProtection="1">
      <alignment horizontal="center" vertical="center" wrapText="1"/>
      <protection locked="0" hidden="1"/>
    </xf>
    <xf numFmtId="0" fontId="0" fillId="24" borderId="47" xfId="0" applyFill="1" applyBorder="1"/>
    <xf numFmtId="0" fontId="37" fillId="24" borderId="47" xfId="0" applyFont="1" applyFill="1" applyBorder="1"/>
    <xf numFmtId="0" fontId="37" fillId="24" borderId="47" xfId="8" applyFont="1" applyFill="1" applyBorder="1"/>
    <xf numFmtId="169" fontId="54" fillId="24" borderId="17" xfId="8" applyNumberFormat="1" applyFont="1" applyFill="1" applyBorder="1" applyAlignment="1">
      <alignment horizontal="center" vertical="center"/>
    </xf>
    <xf numFmtId="0" fontId="39" fillId="7" borderId="34" xfId="0" applyFont="1" applyFill="1" applyBorder="1" applyAlignment="1">
      <alignment vertical="center"/>
    </xf>
    <xf numFmtId="0" fontId="39" fillId="7" borderId="49" xfId="0" applyFont="1" applyFill="1" applyBorder="1" applyAlignment="1">
      <alignment vertical="center"/>
    </xf>
    <xf numFmtId="0" fontId="39" fillId="7" borderId="50" xfId="0" applyFont="1" applyFill="1" applyBorder="1" applyAlignment="1">
      <alignment vertical="center"/>
    </xf>
    <xf numFmtId="0" fontId="39" fillId="7" borderId="51" xfId="0" applyFont="1" applyFill="1" applyBorder="1" applyAlignment="1">
      <alignment vertical="center"/>
    </xf>
    <xf numFmtId="170" fontId="53" fillId="6" borderId="30" xfId="0" applyNumberFormat="1" applyFont="1" applyFill="1" applyBorder="1" applyAlignment="1">
      <alignment vertical="center"/>
    </xf>
    <xf numFmtId="170" fontId="53" fillId="22" borderId="30" xfId="0" applyNumberFormat="1" applyFont="1" applyFill="1" applyBorder="1" applyAlignment="1">
      <alignment vertical="center"/>
    </xf>
    <xf numFmtId="170" fontId="11" fillId="22" borderId="0" xfId="8" applyNumberFormat="1" applyFont="1" applyFill="1"/>
    <xf numFmtId="164" fontId="33" fillId="8" borderId="4" xfId="5" applyNumberFormat="1" applyFont="1" applyFill="1" applyBorder="1" applyAlignment="1">
      <alignment vertical="center"/>
    </xf>
    <xf numFmtId="0" fontId="48" fillId="9" borderId="0" xfId="0" applyFont="1" applyFill="1"/>
    <xf numFmtId="0" fontId="46" fillId="9" borderId="0" xfId="0" applyFont="1" applyFill="1" applyAlignment="1">
      <alignment wrapText="1"/>
    </xf>
    <xf numFmtId="0" fontId="59" fillId="9" borderId="0" xfId="0" applyFont="1" applyFill="1" applyAlignment="1">
      <alignment horizontal="left" vertical="center"/>
    </xf>
    <xf numFmtId="4" fontId="45" fillId="11" borderId="22" xfId="0" applyNumberFormat="1" applyFont="1" applyFill="1" applyBorder="1" applyAlignment="1">
      <alignment horizontal="center" vertical="center" wrapText="1"/>
    </xf>
    <xf numFmtId="4" fontId="45" fillId="11" borderId="30" xfId="0" applyNumberFormat="1" applyFont="1" applyFill="1" applyBorder="1" applyAlignment="1">
      <alignment horizontal="center" vertical="center"/>
    </xf>
    <xf numFmtId="4" fontId="45" fillId="11" borderId="49" xfId="0" applyNumberFormat="1" applyFont="1" applyFill="1" applyBorder="1" applyAlignment="1">
      <alignment horizontal="center" vertical="center"/>
    </xf>
    <xf numFmtId="4" fontId="45" fillId="11" borderId="64" xfId="0" applyNumberFormat="1" applyFont="1" applyFill="1" applyBorder="1" applyAlignment="1">
      <alignment horizontal="center" vertical="center"/>
    </xf>
    <xf numFmtId="164" fontId="34" fillId="20" borderId="0" xfId="5" applyNumberFormat="1" applyFont="1" applyFill="1" applyBorder="1" applyAlignment="1">
      <alignment vertical="center"/>
    </xf>
    <xf numFmtId="169" fontId="54" fillId="24" borderId="65" xfId="8" applyNumberFormat="1" applyFont="1" applyFill="1" applyBorder="1" applyAlignment="1">
      <alignment horizontal="center" vertical="center"/>
    </xf>
    <xf numFmtId="0" fontId="56" fillId="7" borderId="66" xfId="8" applyFont="1" applyFill="1" applyBorder="1" applyAlignment="1">
      <alignment horizontal="center" vertical="center"/>
    </xf>
    <xf numFmtId="0" fontId="55" fillId="9" borderId="37" xfId="8" applyFont="1" applyFill="1" applyBorder="1" applyAlignment="1">
      <alignment horizontal="center" vertical="center"/>
    </xf>
    <xf numFmtId="0" fontId="55" fillId="7" borderId="37" xfId="8" applyFont="1" applyFill="1" applyBorder="1" applyAlignment="1">
      <alignment horizontal="center" vertical="center"/>
    </xf>
    <xf numFmtId="2" fontId="50" fillId="22" borderId="12" xfId="0" applyNumberFormat="1" applyFont="1" applyFill="1" applyBorder="1" applyAlignment="1">
      <alignment horizontal="center" vertical="center"/>
    </xf>
    <xf numFmtId="2" fontId="51" fillId="22" borderId="12" xfId="0" applyNumberFormat="1" applyFont="1" applyFill="1" applyBorder="1" applyAlignment="1">
      <alignment horizontal="center" vertical="center"/>
    </xf>
    <xf numFmtId="2" fontId="51" fillId="22" borderId="14" xfId="0" applyNumberFormat="1" applyFont="1" applyFill="1" applyBorder="1" applyAlignment="1">
      <alignment horizontal="center" vertical="center"/>
    </xf>
    <xf numFmtId="171" fontId="45" fillId="9" borderId="23" xfId="7" applyNumberFormat="1" applyFont="1" applyFill="1" applyBorder="1" applyAlignment="1">
      <alignment horizontal="center" vertical="center" wrapText="1"/>
    </xf>
    <xf numFmtId="171" fontId="45" fillId="9" borderId="19" xfId="7" applyNumberFormat="1" applyFont="1" applyFill="1" applyBorder="1" applyAlignment="1">
      <alignment horizontal="center" vertical="center" wrapText="1"/>
    </xf>
    <xf numFmtId="171" fontId="45" fillId="9" borderId="22" xfId="7" applyNumberFormat="1" applyFont="1" applyFill="1" applyBorder="1" applyAlignment="1">
      <alignment horizontal="center" vertical="center" wrapText="1"/>
    </xf>
    <xf numFmtId="171" fontId="45" fillId="9" borderId="49" xfId="7" applyNumberFormat="1" applyFont="1" applyFill="1" applyBorder="1" applyAlignment="1">
      <alignment horizontal="center" vertical="center"/>
    </xf>
    <xf numFmtId="171" fontId="45" fillId="9" borderId="19" xfId="7" applyNumberFormat="1" applyFont="1" applyFill="1" applyBorder="1" applyAlignment="1">
      <alignment horizontal="center" vertical="center"/>
    </xf>
    <xf numFmtId="171" fontId="45" fillId="9" borderId="64" xfId="7" applyNumberFormat="1" applyFont="1" applyFill="1" applyBorder="1" applyAlignment="1">
      <alignment horizontal="center" vertical="center"/>
    </xf>
    <xf numFmtId="171" fontId="45" fillId="9" borderId="30" xfId="7" applyNumberFormat="1" applyFont="1" applyFill="1" applyBorder="1" applyAlignment="1">
      <alignment horizontal="center" vertical="center"/>
    </xf>
    <xf numFmtId="171" fontId="45" fillId="9" borderId="35" xfId="7" applyNumberFormat="1" applyFont="1" applyFill="1" applyBorder="1" applyAlignment="1">
      <alignment horizontal="center" vertical="center"/>
    </xf>
    <xf numFmtId="172" fontId="23" fillId="6" borderId="30" xfId="0" applyNumberFormat="1" applyFont="1" applyFill="1" applyBorder="1" applyAlignment="1">
      <alignment horizontal="center" vertical="center"/>
    </xf>
    <xf numFmtId="172" fontId="23" fillId="22" borderId="30" xfId="0" applyNumberFormat="1" applyFont="1" applyFill="1" applyBorder="1" applyAlignment="1">
      <alignment horizontal="center" vertical="center"/>
    </xf>
    <xf numFmtId="172" fontId="23" fillId="22" borderId="0" xfId="8" applyNumberFormat="1" applyFont="1" applyFill="1" applyAlignment="1">
      <alignment horizontal="center"/>
    </xf>
    <xf numFmtId="168" fontId="60" fillId="17" borderId="47" xfId="8" applyNumberFormat="1" applyFont="1" applyFill="1" applyBorder="1" applyAlignment="1">
      <alignment horizontal="center" vertical="center"/>
    </xf>
    <xf numFmtId="168" fontId="60" fillId="9" borderId="47" xfId="8" applyNumberFormat="1" applyFont="1" applyFill="1" applyBorder="1" applyAlignment="1">
      <alignment horizontal="center" vertical="center"/>
    </xf>
    <xf numFmtId="168" fontId="60" fillId="0" borderId="47" xfId="8" applyNumberFormat="1" applyFont="1" applyBorder="1" applyAlignment="1">
      <alignment horizontal="center" vertical="center"/>
    </xf>
    <xf numFmtId="167" fontId="34" fillId="17" borderId="4" xfId="5" applyNumberFormat="1" applyFont="1" applyFill="1" applyBorder="1" applyAlignment="1">
      <alignment horizontal="center" vertical="center"/>
    </xf>
    <xf numFmtId="167" fontId="61" fillId="22" borderId="48" xfId="8" applyNumberFormat="1" applyFont="1" applyFill="1" applyBorder="1" applyAlignment="1">
      <alignment horizontal="center" vertical="center"/>
    </xf>
    <xf numFmtId="167" fontId="62" fillId="0" borderId="37" xfId="8" applyNumberFormat="1" applyFont="1" applyBorder="1" applyAlignment="1">
      <alignment horizontal="center" vertical="center"/>
    </xf>
    <xf numFmtId="167" fontId="61" fillId="0" borderId="0" xfId="8" applyNumberFormat="1" applyFont="1" applyAlignment="1">
      <alignment horizontal="center" vertical="center"/>
    </xf>
    <xf numFmtId="167" fontId="62" fillId="0" borderId="0" xfId="8" applyNumberFormat="1" applyFont="1" applyAlignment="1">
      <alignment horizontal="center" vertical="center"/>
    </xf>
    <xf numFmtId="167" fontId="62" fillId="17" borderId="4" xfId="8" applyNumberFormat="1" applyFont="1" applyFill="1" applyBorder="1" applyAlignment="1">
      <alignment horizontal="center" vertical="center"/>
    </xf>
    <xf numFmtId="167" fontId="61" fillId="17" borderId="4" xfId="8" applyNumberFormat="1" applyFont="1" applyFill="1" applyBorder="1" applyAlignment="1">
      <alignment horizontal="center" vertical="center"/>
    </xf>
    <xf numFmtId="167" fontId="61" fillId="22" borderId="37" xfId="8" applyNumberFormat="1" applyFont="1" applyFill="1" applyBorder="1" applyAlignment="1">
      <alignment horizontal="center" vertical="center"/>
    </xf>
    <xf numFmtId="173" fontId="54" fillId="24" borderId="65" xfId="6" applyNumberFormat="1" applyFont="1" applyFill="1" applyBorder="1" applyAlignment="1">
      <alignment horizontal="center" vertical="center"/>
    </xf>
    <xf numFmtId="173" fontId="54" fillId="24" borderId="17" xfId="6" applyNumberFormat="1" applyFont="1" applyFill="1" applyBorder="1" applyAlignment="1">
      <alignment horizontal="center" vertical="center"/>
    </xf>
    <xf numFmtId="0" fontId="58" fillId="6" borderId="69" xfId="0" applyFont="1" applyFill="1" applyBorder="1" applyAlignment="1">
      <alignment horizontal="center" vertical="center"/>
    </xf>
    <xf numFmtId="0" fontId="58" fillId="6" borderId="70" xfId="0" applyFont="1" applyFill="1" applyBorder="1" applyAlignment="1">
      <alignment horizontal="center" vertical="center"/>
    </xf>
    <xf numFmtId="0" fontId="57" fillId="3" borderId="0" xfId="0" applyFont="1" applyFill="1" applyAlignment="1">
      <alignment horizontal="center" vertical="center"/>
    </xf>
    <xf numFmtId="166" fontId="19" fillId="0" borderId="0" xfId="8" applyNumberFormat="1" applyAlignment="1">
      <alignment vertical="top" wrapText="1"/>
    </xf>
    <xf numFmtId="164" fontId="66" fillId="7" borderId="5" xfId="5" applyNumberFormat="1" applyFont="1" applyFill="1" applyBorder="1" applyAlignment="1">
      <alignment horizontal="center" vertical="center" wrapText="1"/>
    </xf>
    <xf numFmtId="164" fontId="66" fillId="7" borderId="5" xfId="5" applyNumberFormat="1" applyFont="1" applyFill="1" applyBorder="1" applyAlignment="1">
      <alignment horizontal="center" vertical="center"/>
    </xf>
    <xf numFmtId="4" fontId="35" fillId="6" borderId="55" xfId="6" applyNumberFormat="1" applyFont="1" applyFill="1" applyBorder="1" applyAlignment="1" applyProtection="1">
      <alignment horizontal="center" vertical="center"/>
      <protection locked="0"/>
    </xf>
    <xf numFmtId="4" fontId="35" fillId="6" borderId="32" xfId="6" applyNumberFormat="1" applyFont="1" applyFill="1" applyBorder="1" applyAlignment="1" applyProtection="1">
      <alignment horizontal="center" vertical="center"/>
      <protection locked="0"/>
    </xf>
    <xf numFmtId="4" fontId="35" fillId="6" borderId="57" xfId="6" applyNumberFormat="1" applyFont="1" applyFill="1" applyBorder="1" applyAlignment="1" applyProtection="1">
      <alignment horizontal="center" vertical="center"/>
      <protection locked="0"/>
    </xf>
    <xf numFmtId="4" fontId="35" fillId="6" borderId="53" xfId="6" applyNumberFormat="1" applyFont="1" applyFill="1" applyBorder="1" applyAlignment="1" applyProtection="1">
      <alignment horizontal="center" vertical="center"/>
      <protection locked="0"/>
    </xf>
    <xf numFmtId="4" fontId="35" fillId="6" borderId="52" xfId="6" applyNumberFormat="1" applyFont="1" applyFill="1" applyBorder="1" applyAlignment="1" applyProtection="1">
      <alignment horizontal="center" vertical="center"/>
      <protection locked="0"/>
    </xf>
    <xf numFmtId="0" fontId="68" fillId="9" borderId="0" xfId="8" applyFont="1" applyFill="1"/>
    <xf numFmtId="173" fontId="63" fillId="19" borderId="17" xfId="6" applyNumberFormat="1" applyFont="1" applyFill="1" applyBorder="1" applyAlignment="1">
      <alignment horizontal="center" vertical="center"/>
    </xf>
    <xf numFmtId="9" fontId="21" fillId="8" borderId="39" xfId="0" applyNumberFormat="1" applyFont="1" applyFill="1" applyBorder="1" applyAlignment="1">
      <alignment horizontal="center" wrapText="1"/>
    </xf>
    <xf numFmtId="9" fontId="21" fillId="8" borderId="76" xfId="0" applyNumberFormat="1" applyFont="1" applyFill="1" applyBorder="1" applyAlignment="1">
      <alignment horizontal="left" vertical="center" wrapText="1"/>
    </xf>
    <xf numFmtId="0" fontId="22" fillId="7" borderId="78" xfId="0" applyFont="1" applyFill="1" applyBorder="1" applyAlignment="1">
      <alignment horizontal="center" vertical="center" wrapText="1"/>
    </xf>
    <xf numFmtId="0" fontId="12" fillId="8" borderId="79" xfId="0" applyFont="1" applyFill="1" applyBorder="1" applyAlignment="1">
      <alignment horizontal="center" vertical="center"/>
    </xf>
    <xf numFmtId="0" fontId="30" fillId="8" borderId="80" xfId="0" applyFont="1" applyFill="1" applyBorder="1" applyAlignment="1">
      <alignment horizontal="left" vertical="center" wrapText="1"/>
    </xf>
    <xf numFmtId="173" fontId="63" fillId="19" borderId="81" xfId="6" applyNumberFormat="1" applyFont="1" applyFill="1" applyBorder="1" applyAlignment="1">
      <alignment horizontal="center" vertical="center"/>
    </xf>
    <xf numFmtId="0" fontId="70" fillId="6" borderId="82" xfId="0" applyFont="1" applyFill="1" applyBorder="1" applyAlignment="1">
      <alignment horizontal="center" vertical="center"/>
    </xf>
    <xf numFmtId="0" fontId="58" fillId="6" borderId="82" xfId="0" applyFont="1" applyFill="1" applyBorder="1" applyAlignment="1">
      <alignment horizontal="center" vertical="center"/>
    </xf>
    <xf numFmtId="0" fontId="32" fillId="4" borderId="85" xfId="4" applyFont="1" applyFill="1" applyBorder="1" applyAlignment="1">
      <alignment vertical="center"/>
    </xf>
    <xf numFmtId="0" fontId="32" fillId="4" borderId="86" xfId="4" applyFont="1" applyFill="1" applyBorder="1" applyAlignment="1">
      <alignment horizontal="center" vertical="center"/>
    </xf>
    <xf numFmtId="3" fontId="35" fillId="6" borderId="53" xfId="0" applyNumberFormat="1" applyFont="1" applyFill="1" applyBorder="1" applyAlignment="1" applyProtection="1">
      <alignment horizontal="center" vertical="center"/>
      <protection locked="0"/>
    </xf>
    <xf numFmtId="3" fontId="35" fillId="6" borderId="32" xfId="0" applyNumberFormat="1" applyFont="1" applyFill="1" applyBorder="1" applyAlignment="1" applyProtection="1">
      <alignment horizontal="center" vertical="center"/>
      <protection locked="0"/>
    </xf>
    <xf numFmtId="0" fontId="58" fillId="8" borderId="69" xfId="0" applyFont="1" applyFill="1" applyBorder="1" applyAlignment="1">
      <alignment horizontal="center" vertical="center"/>
    </xf>
    <xf numFmtId="2" fontId="45" fillId="11" borderId="19" xfId="0" applyNumberFormat="1" applyFont="1" applyFill="1" applyBorder="1" applyAlignment="1">
      <alignment horizontal="center" vertical="center" wrapText="1"/>
    </xf>
    <xf numFmtId="2" fontId="45" fillId="11" borderId="19" xfId="0" applyNumberFormat="1" applyFont="1" applyFill="1" applyBorder="1" applyAlignment="1">
      <alignment horizontal="center" vertical="center"/>
    </xf>
    <xf numFmtId="0" fontId="73" fillId="3" borderId="0" xfId="0" applyFont="1" applyFill="1"/>
    <xf numFmtId="0" fontId="73" fillId="12" borderId="25" xfId="0" applyFont="1" applyFill="1" applyBorder="1"/>
    <xf numFmtId="0" fontId="73" fillId="12" borderId="26" xfId="0" applyFont="1" applyFill="1" applyBorder="1"/>
    <xf numFmtId="0" fontId="73" fillId="10" borderId="0" xfId="0" applyFont="1" applyFill="1"/>
    <xf numFmtId="0" fontId="73" fillId="0" borderId="0" xfId="0" applyFont="1"/>
    <xf numFmtId="0" fontId="74" fillId="3" borderId="0" xfId="8" applyFont="1" applyFill="1"/>
    <xf numFmtId="0" fontId="75" fillId="13" borderId="17" xfId="8" applyFont="1" applyFill="1" applyBorder="1" applyAlignment="1">
      <alignment horizontal="center" vertical="center"/>
    </xf>
    <xf numFmtId="0" fontId="75" fillId="15" borderId="17" xfId="8" applyFont="1" applyFill="1" applyBorder="1" applyAlignment="1">
      <alignment horizontal="center" vertical="center"/>
    </xf>
    <xf numFmtId="0" fontId="75" fillId="16" borderId="17" xfId="8" applyFont="1" applyFill="1" applyBorder="1" applyAlignment="1">
      <alignment horizontal="center" vertical="center"/>
    </xf>
    <xf numFmtId="0" fontId="75" fillId="14" borderId="17" xfId="8" applyFont="1" applyFill="1" applyBorder="1" applyAlignment="1">
      <alignment horizontal="center" vertical="center"/>
    </xf>
    <xf numFmtId="0" fontId="75" fillId="16" borderId="18" xfId="8" applyFont="1" applyFill="1" applyBorder="1" applyAlignment="1">
      <alignment horizontal="center" vertical="center"/>
    </xf>
    <xf numFmtId="0" fontId="73" fillId="8" borderId="25" xfId="0" applyFont="1" applyFill="1" applyBorder="1"/>
    <xf numFmtId="0" fontId="73" fillId="8" borderId="26" xfId="0" applyFont="1" applyFill="1" applyBorder="1"/>
    <xf numFmtId="0" fontId="73" fillId="11" borderId="0" xfId="0" applyFont="1" applyFill="1"/>
    <xf numFmtId="0" fontId="25" fillId="11" borderId="0" xfId="0" applyFont="1" applyFill="1" applyAlignment="1">
      <alignment horizontal="right" vertical="top" wrapText="1"/>
    </xf>
    <xf numFmtId="0" fontId="28" fillId="11" borderId="0" xfId="0" applyFont="1" applyFill="1" applyAlignment="1">
      <alignment vertical="top"/>
    </xf>
    <xf numFmtId="0" fontId="54" fillId="11" borderId="0" xfId="0" applyFont="1" applyFill="1" applyAlignment="1">
      <alignment vertical="top"/>
    </xf>
    <xf numFmtId="0" fontId="54" fillId="11" borderId="0" xfId="0" applyFont="1" applyFill="1"/>
    <xf numFmtId="0" fontId="28" fillId="11" borderId="0" xfId="0" applyFont="1" applyFill="1" applyAlignment="1">
      <alignment horizontal="center" vertical="top"/>
    </xf>
    <xf numFmtId="0" fontId="28" fillId="11" borderId="0" xfId="0" applyFont="1" applyFill="1" applyAlignment="1">
      <alignment horizontal="center" vertical="top" wrapText="1"/>
    </xf>
    <xf numFmtId="0" fontId="28" fillId="11" borderId="0" xfId="0" applyFont="1" applyFill="1" applyAlignment="1">
      <alignment horizontal="center" vertical="center" wrapText="1"/>
    </xf>
    <xf numFmtId="0" fontId="11" fillId="11" borderId="0" xfId="0" applyFont="1" applyFill="1" applyAlignment="1">
      <alignment horizontal="right" vertical="center" wrapText="1"/>
    </xf>
    <xf numFmtId="0" fontId="76" fillId="3" borderId="0" xfId="0" applyFont="1" applyFill="1" applyAlignment="1">
      <alignment horizontal="left" vertical="center" wrapText="1"/>
    </xf>
    <xf numFmtId="0" fontId="11" fillId="3" borderId="0" xfId="0" applyFont="1" applyFill="1" applyAlignment="1">
      <alignment horizontal="left" vertical="top"/>
    </xf>
    <xf numFmtId="0" fontId="77" fillId="3" borderId="0" xfId="0" applyFont="1" applyFill="1"/>
    <xf numFmtId="0" fontId="73" fillId="3" borderId="41" xfId="0" applyFont="1" applyFill="1" applyBorder="1"/>
    <xf numFmtId="0" fontId="73" fillId="12" borderId="42" xfId="0" applyFont="1" applyFill="1" applyBorder="1"/>
    <xf numFmtId="0" fontId="73" fillId="12" borderId="40" xfId="0" applyFont="1" applyFill="1" applyBorder="1"/>
    <xf numFmtId="164" fontId="12" fillId="7" borderId="90" xfId="5" applyNumberFormat="1" applyFont="1" applyFill="1" applyBorder="1" applyAlignment="1">
      <alignment horizontal="left" vertical="center"/>
    </xf>
    <xf numFmtId="164" fontId="56" fillId="7" borderId="90" xfId="5" applyNumberFormat="1" applyFont="1" applyFill="1" applyBorder="1" applyAlignment="1">
      <alignment horizontal="left" vertical="center"/>
    </xf>
    <xf numFmtId="0" fontId="21" fillId="8" borderId="0" xfId="0" applyFont="1" applyFill="1" applyAlignment="1">
      <alignment horizontal="center" vertical="center"/>
    </xf>
    <xf numFmtId="0" fontId="21" fillId="8" borderId="91" xfId="0" applyFont="1" applyFill="1" applyBorder="1" applyAlignment="1">
      <alignment horizontal="center" vertical="center"/>
    </xf>
    <xf numFmtId="164" fontId="15" fillId="7" borderId="29" xfId="5" applyNumberFormat="1" applyFont="1" applyFill="1" applyBorder="1" applyAlignment="1">
      <alignment vertical="center"/>
    </xf>
    <xf numFmtId="164" fontId="15" fillId="7" borderId="96" xfId="5" applyNumberFormat="1" applyFont="1" applyFill="1" applyBorder="1" applyAlignment="1">
      <alignment vertical="center"/>
    </xf>
    <xf numFmtId="0" fontId="26" fillId="9" borderId="97" xfId="0" applyFont="1" applyFill="1" applyBorder="1" applyAlignment="1">
      <alignment horizontal="center" vertical="center"/>
    </xf>
    <xf numFmtId="164" fontId="15" fillId="7" borderId="15" xfId="5" applyNumberFormat="1" applyFont="1" applyFill="1" applyBorder="1" applyAlignment="1">
      <alignment vertical="center"/>
    </xf>
    <xf numFmtId="3" fontId="35" fillId="6" borderId="100" xfId="0" applyNumberFormat="1" applyFont="1" applyFill="1" applyBorder="1" applyAlignment="1" applyProtection="1">
      <alignment horizontal="center" vertical="center"/>
      <protection locked="0"/>
    </xf>
    <xf numFmtId="165" fontId="50" fillId="22" borderId="12" xfId="0" applyNumberFormat="1" applyFont="1" applyFill="1" applyBorder="1" applyAlignment="1">
      <alignment horizontal="center" vertical="center"/>
    </xf>
    <xf numFmtId="9" fontId="27" fillId="7" borderId="101" xfId="0" applyNumberFormat="1" applyFont="1" applyFill="1" applyBorder="1" applyAlignment="1">
      <alignment horizontal="center" vertical="center" wrapText="1"/>
    </xf>
    <xf numFmtId="0" fontId="27" fillId="7" borderId="101" xfId="0" applyFont="1" applyFill="1" applyBorder="1" applyAlignment="1">
      <alignment horizontal="center" vertical="center" wrapText="1"/>
    </xf>
    <xf numFmtId="4" fontId="45" fillId="9" borderId="31" xfId="0" applyNumberFormat="1" applyFont="1" applyFill="1" applyBorder="1" applyAlignment="1">
      <alignment horizontal="center" vertical="center"/>
    </xf>
    <xf numFmtId="4" fontId="45" fillId="9" borderId="32" xfId="0" applyNumberFormat="1" applyFont="1" applyFill="1" applyBorder="1" applyAlignment="1">
      <alignment horizontal="center" vertical="center"/>
    </xf>
    <xf numFmtId="4" fontId="45" fillId="9" borderId="32" xfId="7" applyNumberFormat="1" applyFont="1" applyFill="1" applyBorder="1" applyAlignment="1">
      <alignment horizontal="center" vertical="center"/>
    </xf>
    <xf numFmtId="4" fontId="45" fillId="9" borderId="33" xfId="0" applyNumberFormat="1" applyFont="1" applyFill="1" applyBorder="1" applyAlignment="1">
      <alignment horizontal="center" vertical="center"/>
    </xf>
    <xf numFmtId="170" fontId="45" fillId="9" borderId="32" xfId="0" applyNumberFormat="1" applyFont="1" applyFill="1" applyBorder="1" applyAlignment="1">
      <alignment horizontal="center" vertical="center"/>
    </xf>
    <xf numFmtId="170" fontId="45" fillId="9" borderId="52" xfId="0" applyNumberFormat="1" applyFont="1" applyFill="1" applyBorder="1" applyAlignment="1">
      <alignment horizontal="center" vertical="center"/>
    </xf>
    <xf numFmtId="170" fontId="45" fillId="9" borderId="62" xfId="0" applyNumberFormat="1" applyFont="1" applyFill="1" applyBorder="1" applyAlignment="1">
      <alignment horizontal="center" vertical="center"/>
    </xf>
    <xf numFmtId="170" fontId="45" fillId="9" borderId="63" xfId="0" applyNumberFormat="1" applyFont="1" applyFill="1" applyBorder="1" applyAlignment="1">
      <alignment horizontal="center" vertical="center"/>
    </xf>
    <xf numFmtId="170" fontId="45" fillId="9" borderId="53" xfId="0" applyNumberFormat="1" applyFont="1" applyFill="1" applyBorder="1" applyAlignment="1">
      <alignment horizontal="center" vertical="center"/>
    </xf>
    <xf numFmtId="170" fontId="45" fillId="9" borderId="31" xfId="0" applyNumberFormat="1" applyFont="1" applyFill="1" applyBorder="1" applyAlignment="1">
      <alignment horizontal="center" vertical="center"/>
    </xf>
    <xf numFmtId="0" fontId="1" fillId="0" borderId="0" xfId="11" applyFont="1"/>
    <xf numFmtId="0" fontId="1" fillId="4" borderId="0" xfId="12" applyFont="1" applyFill="1" applyBorder="1" applyAlignment="1"/>
    <xf numFmtId="0" fontId="79" fillId="5" borderId="0" xfId="12" applyFont="1" applyFill="1" applyBorder="1" applyAlignment="1" applyProtection="1">
      <alignment horizontal="left"/>
    </xf>
    <xf numFmtId="0" fontId="73" fillId="5" borderId="0" xfId="12" applyFont="1" applyFill="1" applyBorder="1" applyAlignment="1" applyProtection="1"/>
    <xf numFmtId="0" fontId="11" fillId="5" borderId="0" xfId="12" applyFont="1" applyFill="1" applyBorder="1" applyAlignment="1" applyProtection="1"/>
    <xf numFmtId="0" fontId="80" fillId="5" borderId="0" xfId="12" applyFont="1" applyFill="1" applyBorder="1" applyAlignment="1" applyProtection="1"/>
    <xf numFmtId="0" fontId="11" fillId="5" borderId="0" xfId="12" applyFont="1" applyFill="1" applyBorder="1" applyAlignment="1" applyProtection="1">
      <alignment horizontal="left"/>
    </xf>
    <xf numFmtId="0" fontId="8" fillId="0" borderId="0" xfId="11" applyFont="1"/>
    <xf numFmtId="0" fontId="8" fillId="4" borderId="0" xfId="12" applyFont="1" applyFill="1" applyBorder="1" applyAlignment="1"/>
    <xf numFmtId="0" fontId="8" fillId="5" borderId="0" xfId="12" applyFont="1" applyFill="1" applyBorder="1" applyAlignment="1"/>
    <xf numFmtId="0" fontId="81" fillId="5" borderId="0" xfId="12" applyFont="1" applyFill="1" applyBorder="1" applyAlignment="1"/>
    <xf numFmtId="0" fontId="33" fillId="5" borderId="0" xfId="12" applyFont="1" applyFill="1" applyBorder="1" applyAlignment="1"/>
    <xf numFmtId="0" fontId="8" fillId="4" borderId="0" xfId="11" applyFont="1" applyFill="1"/>
    <xf numFmtId="0" fontId="82" fillId="4" borderId="88" xfId="13" applyFont="1" applyFill="1"/>
    <xf numFmtId="0" fontId="83" fillId="4" borderId="89" xfId="14" applyFont="1" applyFill="1"/>
    <xf numFmtId="0" fontId="8" fillId="4" borderId="0" xfId="11" applyFont="1" applyFill="1" applyAlignment="1">
      <alignment vertical="top"/>
    </xf>
    <xf numFmtId="0" fontId="84" fillId="4" borderId="0" xfId="11" applyFont="1" applyFill="1" applyAlignment="1">
      <alignment vertical="top"/>
    </xf>
    <xf numFmtId="0" fontId="84" fillId="4" borderId="0" xfId="11" applyFont="1" applyFill="1" applyAlignment="1">
      <alignment vertical="top" wrapText="1"/>
    </xf>
    <xf numFmtId="0" fontId="0" fillId="0" borderId="15" xfId="0" applyBorder="1" applyAlignment="1">
      <alignment horizontal="left" vertical="center"/>
    </xf>
    <xf numFmtId="0" fontId="73" fillId="5" borderId="0" xfId="12" applyFont="1" applyFill="1" applyBorder="1" applyAlignment="1"/>
    <xf numFmtId="0" fontId="13" fillId="5" borderId="0" xfId="12" applyFont="1" applyFill="1" applyBorder="1" applyAlignment="1" applyProtection="1"/>
    <xf numFmtId="0" fontId="73" fillId="5" borderId="0" xfId="11" applyFont="1" applyFill="1"/>
    <xf numFmtId="14" fontId="85" fillId="5" borderId="0" xfId="12" applyNumberFormat="1" applyFont="1" applyFill="1" applyBorder="1" applyAlignment="1" applyProtection="1">
      <alignment horizontal="left"/>
    </xf>
    <xf numFmtId="174" fontId="85" fillId="5" borderId="0" xfId="12" applyNumberFormat="1" applyFont="1" applyFill="1" applyBorder="1" applyAlignment="1" applyProtection="1">
      <alignment horizontal="left"/>
    </xf>
    <xf numFmtId="49" fontId="85" fillId="5" borderId="0" xfId="12" applyNumberFormat="1" applyFont="1" applyFill="1" applyBorder="1" applyAlignment="1" applyProtection="1">
      <alignment horizontal="left"/>
    </xf>
    <xf numFmtId="0" fontId="85" fillId="5" borderId="0" xfId="12" applyFont="1" applyFill="1" applyBorder="1" applyAlignment="1" applyProtection="1">
      <alignment horizontal="left"/>
    </xf>
    <xf numFmtId="0" fontId="86" fillId="5" borderId="0" xfId="12" applyFont="1" applyFill="1" applyBorder="1" applyAlignment="1">
      <alignment horizontal="left"/>
    </xf>
    <xf numFmtId="0" fontId="87" fillId="3" borderId="0" xfId="0" applyFont="1" applyFill="1"/>
    <xf numFmtId="2" fontId="73" fillId="3" borderId="0" xfId="0" applyNumberFormat="1" applyFont="1" applyFill="1" applyAlignment="1">
      <alignment horizontal="left" vertical="center"/>
    </xf>
    <xf numFmtId="0" fontId="88" fillId="3" borderId="0" xfId="0" applyFont="1" applyFill="1"/>
    <xf numFmtId="0" fontId="73" fillId="3" borderId="0" xfId="0" applyFont="1" applyFill="1" applyAlignment="1">
      <alignment horizontal="center" vertical="center"/>
    </xf>
    <xf numFmtId="0" fontId="73" fillId="3" borderId="28" xfId="0" applyFont="1" applyFill="1" applyBorder="1"/>
    <xf numFmtId="0" fontId="53" fillId="3" borderId="9" xfId="0" applyFont="1" applyFill="1" applyBorder="1" applyAlignment="1">
      <alignment horizontal="left" vertical="center"/>
    </xf>
    <xf numFmtId="2" fontId="73" fillId="3" borderId="0" xfId="0" applyNumberFormat="1" applyFont="1" applyFill="1" applyAlignment="1">
      <alignment horizontal="center" vertical="center"/>
    </xf>
    <xf numFmtId="164" fontId="12" fillId="7" borderId="58" xfId="5" applyNumberFormat="1" applyFont="1" applyFill="1" applyBorder="1" applyAlignment="1" applyProtection="1">
      <alignment horizontal="left" vertical="center"/>
    </xf>
    <xf numFmtId="164" fontId="56" fillId="7" borderId="58" xfId="5" applyNumberFormat="1" applyFont="1" applyFill="1" applyBorder="1" applyAlignment="1" applyProtection="1">
      <alignment vertical="center"/>
    </xf>
    <xf numFmtId="164" fontId="89" fillId="11" borderId="115" xfId="5" applyNumberFormat="1" applyFont="1" applyFill="1" applyBorder="1" applyAlignment="1" applyProtection="1">
      <alignment horizontal="left" vertical="center" wrapText="1"/>
    </xf>
    <xf numFmtId="164" fontId="89" fillId="11" borderId="111" xfId="5" applyNumberFormat="1" applyFont="1" applyFill="1" applyBorder="1" applyAlignment="1" applyProtection="1">
      <alignment horizontal="left" vertical="center" wrapText="1"/>
    </xf>
    <xf numFmtId="164" fontId="25" fillId="11" borderId="112" xfId="5" applyNumberFormat="1" applyFont="1" applyFill="1" applyBorder="1" applyAlignment="1" applyProtection="1">
      <alignment horizontal="center" vertical="center" wrapText="1"/>
    </xf>
    <xf numFmtId="164" fontId="25" fillId="20" borderId="114" xfId="5" applyNumberFormat="1" applyFont="1" applyFill="1" applyBorder="1" applyAlignment="1" applyProtection="1">
      <alignment horizontal="center" vertical="center" wrapText="1"/>
    </xf>
    <xf numFmtId="164" fontId="25" fillId="20" borderId="115" xfId="5" applyNumberFormat="1" applyFont="1" applyFill="1" applyBorder="1" applyAlignment="1" applyProtection="1">
      <alignment horizontal="center" vertical="center" wrapText="1"/>
    </xf>
    <xf numFmtId="164" fontId="25" fillId="20" borderId="116" xfId="5" applyNumberFormat="1" applyFont="1" applyFill="1" applyBorder="1" applyAlignment="1" applyProtection="1">
      <alignment horizontal="center" vertical="center" wrapText="1"/>
    </xf>
    <xf numFmtId="0" fontId="73" fillId="6" borderId="10" xfId="0" applyFont="1" applyFill="1" applyBorder="1" applyAlignment="1" applyProtection="1">
      <alignment horizontal="center" vertical="center"/>
      <protection locked="0"/>
    </xf>
    <xf numFmtId="0" fontId="73" fillId="6" borderId="11" xfId="0" applyFont="1" applyFill="1" applyBorder="1" applyAlignment="1" applyProtection="1">
      <alignment horizontal="center" vertical="center"/>
      <protection locked="0"/>
    </xf>
    <xf numFmtId="0" fontId="25" fillId="11" borderId="0" xfId="0" applyFont="1" applyFill="1" applyAlignment="1">
      <alignment horizontal="right" wrapText="1"/>
    </xf>
    <xf numFmtId="0" fontId="22" fillId="18" borderId="77" xfId="0" applyFont="1" applyFill="1" applyBorder="1" applyAlignment="1">
      <alignment horizontal="center" vertical="center" wrapText="1"/>
    </xf>
    <xf numFmtId="0" fontId="40" fillId="8" borderId="118" xfId="0" applyFont="1" applyFill="1" applyBorder="1" applyAlignment="1">
      <alignment horizontal="left" vertical="center" wrapText="1"/>
    </xf>
    <xf numFmtId="1" fontId="40" fillId="12" borderId="9" xfId="0" applyNumberFormat="1" applyFont="1" applyFill="1" applyBorder="1" applyAlignment="1">
      <alignment horizontal="center" vertical="center"/>
    </xf>
    <xf numFmtId="9" fontId="40" fillId="9" borderId="9" xfId="7" applyFont="1" applyFill="1" applyBorder="1" applyAlignment="1">
      <alignment horizontal="center" vertical="center"/>
    </xf>
    <xf numFmtId="0" fontId="40" fillId="23" borderId="117" xfId="0" applyFont="1" applyFill="1" applyBorder="1" applyAlignment="1">
      <alignment horizontal="left" vertical="center" wrapText="1"/>
    </xf>
    <xf numFmtId="1" fontId="40" fillId="23" borderId="117" xfId="0" applyNumberFormat="1" applyFont="1" applyFill="1" applyBorder="1" applyAlignment="1">
      <alignment horizontal="center" vertical="center"/>
    </xf>
    <xf numFmtId="9" fontId="40" fillId="23" borderId="117" xfId="7" applyFont="1" applyFill="1" applyBorder="1" applyAlignment="1">
      <alignment horizontal="center" vertical="center"/>
    </xf>
    <xf numFmtId="0" fontId="28" fillId="11" borderId="0" xfId="0" applyFont="1" applyFill="1" applyAlignment="1">
      <alignment horizontal="left" vertical="top" wrapText="1"/>
    </xf>
    <xf numFmtId="0" fontId="78" fillId="6" borderId="30" xfId="0" applyFont="1" applyFill="1" applyBorder="1" applyAlignment="1" applyProtection="1">
      <alignment vertical="center"/>
      <protection locked="0"/>
    </xf>
    <xf numFmtId="0" fontId="78" fillId="23" borderId="19" xfId="0" applyFont="1" applyFill="1" applyBorder="1" applyAlignment="1" applyProtection="1">
      <alignment vertical="center"/>
      <protection locked="0"/>
    </xf>
    <xf numFmtId="0" fontId="78" fillId="6" borderId="19" xfId="0" applyFont="1" applyFill="1" applyBorder="1" applyAlignment="1" applyProtection="1">
      <alignment vertical="center"/>
      <protection locked="0"/>
    </xf>
    <xf numFmtId="0" fontId="78" fillId="23" borderId="92" xfId="0" applyFont="1" applyFill="1" applyBorder="1" applyAlignment="1" applyProtection="1">
      <alignment vertical="center"/>
      <protection locked="0"/>
    </xf>
    <xf numFmtId="0" fontId="26" fillId="9" borderId="43" xfId="0" applyFont="1" applyFill="1" applyBorder="1" applyAlignment="1" applyProtection="1">
      <alignment vertical="center"/>
      <protection locked="0"/>
    </xf>
    <xf numFmtId="0" fontId="26" fillId="9" borderId="16" xfId="0" applyFont="1" applyFill="1" applyBorder="1" applyAlignment="1" applyProtection="1">
      <alignment vertical="center"/>
      <protection locked="0"/>
    </xf>
    <xf numFmtId="0" fontId="29" fillId="9" borderId="16" xfId="0" applyFont="1" applyFill="1" applyBorder="1" applyAlignment="1" applyProtection="1">
      <alignment vertical="center"/>
      <protection locked="0"/>
    </xf>
    <xf numFmtId="0" fontId="35" fillId="6" borderId="30" xfId="0" applyFont="1" applyFill="1" applyBorder="1" applyAlignment="1" applyProtection="1">
      <alignment vertical="center"/>
      <protection locked="0"/>
    </xf>
    <xf numFmtId="0" fontId="42" fillId="6" borderId="67" xfId="0" applyFont="1" applyFill="1" applyBorder="1" applyAlignment="1" applyProtection="1">
      <alignment horizontal="center" vertical="center"/>
      <protection locked="0"/>
    </xf>
    <xf numFmtId="0" fontId="35" fillId="6" borderId="30" xfId="0" applyFont="1" applyFill="1" applyBorder="1" applyAlignment="1" applyProtection="1">
      <alignment horizontal="center" vertical="center"/>
      <protection locked="0"/>
    </xf>
    <xf numFmtId="0" fontId="35" fillId="23" borderId="19" xfId="0" applyFont="1" applyFill="1" applyBorder="1" applyAlignment="1" applyProtection="1">
      <alignment vertical="center"/>
      <protection locked="0"/>
    </xf>
    <xf numFmtId="0" fontId="42" fillId="23" borderId="68" xfId="0" applyFont="1" applyFill="1" applyBorder="1" applyAlignment="1" applyProtection="1">
      <alignment horizontal="center" vertical="center"/>
      <protection locked="0"/>
    </xf>
    <xf numFmtId="0" fontId="35" fillId="23" borderId="19" xfId="0" applyFont="1" applyFill="1" applyBorder="1" applyAlignment="1" applyProtection="1">
      <alignment horizontal="center" vertical="center"/>
      <protection locked="0"/>
    </xf>
    <xf numFmtId="0" fontId="35" fillId="6" borderId="19" xfId="0" applyFont="1" applyFill="1" applyBorder="1" applyAlignment="1" applyProtection="1">
      <alignment vertical="center"/>
      <protection locked="0"/>
    </xf>
    <xf numFmtId="0" fontId="42" fillId="6" borderId="68" xfId="0" applyFont="1" applyFill="1" applyBorder="1" applyAlignment="1" applyProtection="1">
      <alignment horizontal="center" vertical="center"/>
      <protection locked="0"/>
    </xf>
    <xf numFmtId="0" fontId="35" fillId="6" borderId="19" xfId="0" applyFont="1" applyFill="1" applyBorder="1" applyAlignment="1" applyProtection="1">
      <alignment horizontal="center" vertical="center"/>
      <protection locked="0"/>
    </xf>
    <xf numFmtId="0" fontId="35" fillId="6" borderId="92" xfId="0" applyFont="1" applyFill="1" applyBorder="1" applyAlignment="1" applyProtection="1">
      <alignment vertical="center"/>
      <protection locked="0"/>
    </xf>
    <xf numFmtId="0" fontId="42" fillId="6" borderId="93" xfId="0" applyFont="1" applyFill="1" applyBorder="1" applyAlignment="1" applyProtection="1">
      <alignment horizontal="center" vertical="center"/>
      <protection locked="0"/>
    </xf>
    <xf numFmtId="0" fontId="26" fillId="9" borderId="94" xfId="0" applyFont="1" applyFill="1" applyBorder="1" applyAlignment="1" applyProtection="1">
      <alignment vertical="center"/>
      <protection locked="0"/>
    </xf>
    <xf numFmtId="0" fontId="93" fillId="9" borderId="95" xfId="9" applyFont="1" applyFill="1" applyBorder="1" applyAlignment="1" applyProtection="1">
      <alignment vertical="center"/>
      <protection locked="0"/>
    </xf>
    <xf numFmtId="0" fontId="26" fillId="9" borderId="13" xfId="0" applyFont="1" applyFill="1" applyBorder="1" applyAlignment="1" applyProtection="1">
      <alignment vertical="center"/>
      <protection locked="0"/>
    </xf>
    <xf numFmtId="0" fontId="93" fillId="9" borderId="16" xfId="9" applyFont="1" applyFill="1" applyBorder="1" applyAlignment="1" applyProtection="1">
      <alignment vertical="center"/>
      <protection locked="0"/>
    </xf>
    <xf numFmtId="0" fontId="29" fillId="9" borderId="13" xfId="0" applyFont="1" applyFill="1" applyBorder="1" applyAlignment="1" applyProtection="1">
      <alignment vertical="center"/>
      <protection locked="0"/>
    </xf>
    <xf numFmtId="0" fontId="44" fillId="9" borderId="16" xfId="0" applyFont="1" applyFill="1" applyBorder="1" applyAlignment="1" applyProtection="1">
      <alignment vertical="center"/>
      <protection locked="0"/>
    </xf>
    <xf numFmtId="0" fontId="29" fillId="9" borderId="98" xfId="0" applyFont="1" applyFill="1" applyBorder="1" applyAlignment="1" applyProtection="1">
      <alignment vertical="center"/>
      <protection locked="0"/>
    </xf>
    <xf numFmtId="0" fontId="45" fillId="9" borderId="97" xfId="0" applyFont="1" applyFill="1" applyBorder="1" applyAlignment="1" applyProtection="1">
      <alignment vertical="center"/>
      <protection locked="0"/>
    </xf>
    <xf numFmtId="0" fontId="35" fillId="6" borderId="92" xfId="0" applyFont="1" applyFill="1" applyBorder="1" applyAlignment="1" applyProtection="1">
      <alignment horizontal="center" vertical="center"/>
      <protection locked="0"/>
    </xf>
    <xf numFmtId="0" fontId="26" fillId="9" borderId="99" xfId="0" applyFont="1" applyFill="1" applyBorder="1" applyAlignment="1" applyProtection="1">
      <alignment vertical="center"/>
      <protection locked="0"/>
    </xf>
    <xf numFmtId="0" fontId="93" fillId="9" borderId="43" xfId="9" applyFont="1" applyFill="1" applyBorder="1" applyAlignment="1" applyProtection="1">
      <alignment vertical="center"/>
      <protection locked="0"/>
    </xf>
    <xf numFmtId="0" fontId="35" fillId="23" borderId="92" xfId="0" applyFont="1" applyFill="1" applyBorder="1" applyAlignment="1" applyProtection="1">
      <alignment vertical="center"/>
      <protection locked="0"/>
    </xf>
    <xf numFmtId="0" fontId="42" fillId="23" borderId="93" xfId="0" applyFont="1" applyFill="1" applyBorder="1" applyAlignment="1" applyProtection="1">
      <alignment horizontal="center" vertical="center"/>
      <protection locked="0"/>
    </xf>
    <xf numFmtId="0" fontId="35" fillId="23" borderId="92" xfId="0" applyFont="1" applyFill="1" applyBorder="1" applyAlignment="1" applyProtection="1">
      <alignment horizontal="center" vertical="center"/>
      <protection locked="0"/>
    </xf>
    <xf numFmtId="0" fontId="26" fillId="9" borderId="13" xfId="0" applyFont="1" applyFill="1" applyBorder="1" applyAlignment="1" applyProtection="1">
      <alignment horizontal="left" vertical="center"/>
      <protection locked="0"/>
    </xf>
    <xf numFmtId="0" fontId="26" fillId="9" borderId="13" xfId="0" applyFont="1" applyFill="1" applyBorder="1" applyAlignment="1" applyProtection="1">
      <alignment horizontal="left" vertical="center" wrapText="1"/>
      <protection locked="0"/>
    </xf>
    <xf numFmtId="0" fontId="10" fillId="4" borderId="24" xfId="4" applyFont="1" applyFill="1" applyBorder="1" applyAlignment="1" applyProtection="1"/>
    <xf numFmtId="0" fontId="28" fillId="11" borderId="0" xfId="0" applyFont="1" applyFill="1" applyAlignment="1">
      <alignment vertical="top" wrapText="1"/>
    </xf>
    <xf numFmtId="164" fontId="12" fillId="7" borderId="15" xfId="5" applyNumberFormat="1" applyFont="1" applyFill="1" applyBorder="1" applyAlignment="1" applyProtection="1">
      <alignment horizontal="left" vertical="center"/>
    </xf>
    <xf numFmtId="164" fontId="56" fillId="7" borderId="15" xfId="5" applyNumberFormat="1" applyFont="1" applyFill="1" applyBorder="1" applyAlignment="1" applyProtection="1">
      <alignment vertical="center"/>
    </xf>
    <xf numFmtId="164" fontId="56" fillId="12" borderId="38" xfId="5" applyNumberFormat="1" applyFont="1" applyFill="1" applyBorder="1" applyAlignment="1" applyProtection="1">
      <alignment vertical="center"/>
    </xf>
    <xf numFmtId="164" fontId="89" fillId="12" borderId="38" xfId="5" applyNumberFormat="1" applyFont="1" applyFill="1" applyBorder="1" applyAlignment="1" applyProtection="1">
      <alignment vertical="center"/>
    </xf>
    <xf numFmtId="164" fontId="25" fillId="9" borderId="83" xfId="5" applyNumberFormat="1" applyFont="1" applyFill="1" applyBorder="1" applyAlignment="1" applyProtection="1">
      <alignment horizontal="center" vertical="center" wrapText="1"/>
    </xf>
    <xf numFmtId="164" fontId="25" fillId="9" borderId="84" xfId="5" applyNumberFormat="1" applyFont="1" applyFill="1" applyBorder="1" applyAlignment="1" applyProtection="1">
      <alignment horizontal="center" vertical="center" wrapText="1"/>
    </xf>
    <xf numFmtId="0" fontId="35" fillId="11" borderId="30" xfId="0" applyFont="1" applyFill="1" applyBorder="1" applyAlignment="1">
      <alignment horizontal="left" vertical="center" wrapText="1"/>
    </xf>
    <xf numFmtId="0" fontId="35" fillId="11" borderId="19" xfId="0" applyFont="1" applyFill="1" applyBorder="1" applyAlignment="1">
      <alignment horizontal="left" vertical="center" wrapText="1"/>
    </xf>
    <xf numFmtId="0" fontId="35" fillId="11" borderId="19" xfId="0" applyFont="1" applyFill="1" applyBorder="1" applyAlignment="1">
      <alignment horizontal="left" vertical="center"/>
    </xf>
    <xf numFmtId="0" fontId="35" fillId="11" borderId="92" xfId="0" applyFont="1" applyFill="1" applyBorder="1" applyAlignment="1">
      <alignment horizontal="left" vertical="center"/>
    </xf>
    <xf numFmtId="0" fontId="73" fillId="3" borderId="0" xfId="0" applyFont="1" applyFill="1" applyAlignment="1">
      <alignment vertical="top" wrapText="1"/>
    </xf>
    <xf numFmtId="0" fontId="28" fillId="3" borderId="110" xfId="0" applyFont="1" applyFill="1" applyBorder="1"/>
    <xf numFmtId="0" fontId="28" fillId="3" borderId="59" xfId="0" applyFont="1" applyFill="1" applyBorder="1"/>
    <xf numFmtId="0" fontId="73" fillId="3" borderId="104" xfId="0" applyFont="1" applyFill="1" applyBorder="1"/>
    <xf numFmtId="0" fontId="12" fillId="7" borderId="75" xfId="0" applyFont="1" applyFill="1" applyBorder="1" applyAlignment="1">
      <alignment horizontal="center" vertical="center"/>
    </xf>
    <xf numFmtId="0" fontId="12" fillId="7" borderId="106" xfId="0" applyFont="1" applyFill="1" applyBorder="1" applyAlignment="1">
      <alignment horizontal="center" vertical="center"/>
    </xf>
    <xf numFmtId="0" fontId="90" fillId="10" borderId="108" xfId="0" applyFont="1" applyFill="1" applyBorder="1" applyAlignment="1">
      <alignment horizontal="center" vertical="center"/>
    </xf>
    <xf numFmtId="0" fontId="90" fillId="10" borderId="109" xfId="0" applyFont="1" applyFill="1" applyBorder="1" applyAlignment="1">
      <alignment horizontal="center" vertical="center"/>
    </xf>
    <xf numFmtId="0" fontId="35" fillId="11" borderId="54" xfId="0" applyFont="1" applyFill="1" applyBorder="1" applyAlignment="1">
      <alignment horizontal="left" vertical="center"/>
    </xf>
    <xf numFmtId="3" fontId="25" fillId="3" borderId="0" xfId="0" applyNumberFormat="1" applyFont="1" applyFill="1" applyAlignment="1">
      <alignment horizontal="left" vertical="center"/>
    </xf>
    <xf numFmtId="0" fontId="21" fillId="8" borderId="60" xfId="0" applyFont="1" applyFill="1" applyBorder="1" applyAlignment="1">
      <alignment horizontal="center" vertical="center"/>
    </xf>
    <xf numFmtId="0" fontId="35" fillId="11" borderId="56" xfId="0" applyFont="1" applyFill="1" applyBorder="1" applyAlignment="1">
      <alignment horizontal="left" vertical="center"/>
    </xf>
    <xf numFmtId="0" fontId="35" fillId="11" borderId="30" xfId="0" applyFont="1" applyFill="1" applyBorder="1" applyAlignment="1">
      <alignment horizontal="left" vertical="center"/>
    </xf>
    <xf numFmtId="0" fontId="35" fillId="11" borderId="22" xfId="0" applyFont="1" applyFill="1" applyBorder="1" applyAlignment="1">
      <alignment horizontal="left" vertical="center"/>
    </xf>
    <xf numFmtId="0" fontId="21" fillId="8" borderId="58" xfId="0" applyFont="1" applyFill="1" applyBorder="1" applyAlignment="1">
      <alignment horizontal="center" vertical="center"/>
    </xf>
    <xf numFmtId="0" fontId="35" fillId="11" borderId="61" xfId="0" applyFont="1" applyFill="1" applyBorder="1" applyAlignment="1">
      <alignment horizontal="left" vertical="center"/>
    </xf>
    <xf numFmtId="0" fontId="35" fillId="11" borderId="54" xfId="0" applyFont="1" applyFill="1" applyBorder="1" applyAlignment="1">
      <alignment horizontal="left" vertical="center" wrapText="1"/>
    </xf>
    <xf numFmtId="3" fontId="35" fillId="9" borderId="55" xfId="0" applyNumberFormat="1" applyFont="1" applyFill="1" applyBorder="1" applyAlignment="1">
      <alignment horizontal="center" vertical="center"/>
    </xf>
    <xf numFmtId="3" fontId="35" fillId="9" borderId="32" xfId="0" applyNumberFormat="1" applyFont="1" applyFill="1" applyBorder="1" applyAlignment="1">
      <alignment horizontal="center" vertical="center"/>
    </xf>
    <xf numFmtId="3" fontId="35" fillId="9" borderId="57" xfId="0" applyNumberFormat="1" applyFont="1" applyFill="1" applyBorder="1" applyAlignment="1">
      <alignment horizontal="center" vertical="center"/>
    </xf>
    <xf numFmtId="0" fontId="28" fillId="3" borderId="0" xfId="0" applyFont="1" applyFill="1" applyAlignment="1">
      <alignment vertical="center" wrapText="1"/>
    </xf>
    <xf numFmtId="164" fontId="12" fillId="7" borderId="5" xfId="5" applyNumberFormat="1" applyFont="1" applyFill="1" applyBorder="1" applyAlignment="1" applyProtection="1">
      <alignment horizontal="left" vertical="center"/>
    </xf>
    <xf numFmtId="164" fontId="30" fillId="7" borderId="5" xfId="5" applyNumberFormat="1" applyFont="1" applyFill="1" applyBorder="1" applyAlignment="1" applyProtection="1">
      <alignment horizontal="left" vertical="center"/>
    </xf>
    <xf numFmtId="164" fontId="30" fillId="7" borderId="5" xfId="5" applyNumberFormat="1" applyFont="1" applyFill="1" applyBorder="1" applyAlignment="1" applyProtection="1">
      <alignment horizontal="center" vertical="center" wrapText="1"/>
    </xf>
    <xf numFmtId="0" fontId="75" fillId="8" borderId="9" xfId="0" applyFont="1" applyFill="1" applyBorder="1" applyAlignment="1">
      <alignment horizontal="left" vertical="top"/>
    </xf>
    <xf numFmtId="0" fontId="30" fillId="8" borderId="9" xfId="0" applyFont="1" applyFill="1" applyBorder="1" applyAlignment="1">
      <alignment horizontal="left" vertical="center"/>
    </xf>
    <xf numFmtId="0" fontId="75" fillId="8" borderId="6" xfId="0" applyFont="1" applyFill="1" applyBorder="1" applyAlignment="1">
      <alignment horizontal="left" vertical="top"/>
    </xf>
    <xf numFmtId="0" fontId="30" fillId="8" borderId="6" xfId="0" applyFont="1" applyFill="1" applyBorder="1" applyAlignment="1">
      <alignment horizontal="left" vertical="center"/>
    </xf>
    <xf numFmtId="0" fontId="75" fillId="8" borderId="7" xfId="0" applyFont="1" applyFill="1" applyBorder="1" applyAlignment="1">
      <alignment horizontal="left" vertical="top"/>
    </xf>
    <xf numFmtId="0" fontId="30" fillId="8" borderId="7" xfId="0" applyFont="1" applyFill="1" applyBorder="1" applyAlignment="1">
      <alignment horizontal="left" vertical="center"/>
    </xf>
    <xf numFmtId="0" fontId="91" fillId="0" borderId="0" xfId="0" applyFont="1" applyAlignment="1">
      <alignment vertical="center"/>
    </xf>
    <xf numFmtId="0" fontId="13" fillId="3" borderId="0" xfId="0" applyFont="1" applyFill="1" applyAlignment="1">
      <alignment horizontal="left" vertical="center"/>
    </xf>
    <xf numFmtId="0" fontId="11" fillId="3" borderId="0" xfId="0" applyFont="1" applyFill="1" applyAlignment="1">
      <alignment horizontal="left" vertical="center"/>
    </xf>
    <xf numFmtId="164" fontId="12" fillId="8" borderId="90" xfId="5" applyNumberFormat="1" applyFont="1" applyFill="1" applyBorder="1" applyAlignment="1" applyProtection="1">
      <alignment horizontal="left" vertical="center"/>
    </xf>
    <xf numFmtId="164" fontId="12" fillId="8" borderId="90" xfId="5" applyNumberFormat="1" applyFont="1" applyFill="1" applyBorder="1" applyAlignment="1" applyProtection="1">
      <alignment vertical="center"/>
    </xf>
    <xf numFmtId="164" fontId="12" fillId="7" borderId="38" xfId="5" applyNumberFormat="1" applyFont="1" applyFill="1" applyBorder="1" applyAlignment="1" applyProtection="1">
      <alignment vertical="center"/>
    </xf>
    <xf numFmtId="164" fontId="92" fillId="20" borderId="38" xfId="5" applyNumberFormat="1" applyFont="1" applyFill="1" applyBorder="1" applyAlignment="1" applyProtection="1">
      <alignment vertical="center"/>
    </xf>
    <xf numFmtId="0" fontId="64" fillId="9" borderId="38" xfId="0" applyFont="1" applyFill="1" applyBorder="1" applyAlignment="1">
      <alignment horizontal="center" vertical="center"/>
    </xf>
    <xf numFmtId="0" fontId="65" fillId="20" borderId="38" xfId="0" applyFont="1" applyFill="1" applyBorder="1" applyAlignment="1">
      <alignment vertical="center" wrapText="1"/>
    </xf>
    <xf numFmtId="0" fontId="41" fillId="20" borderId="72" xfId="0" applyFont="1" applyFill="1" applyBorder="1" applyAlignment="1">
      <alignment vertical="center" wrapText="1"/>
    </xf>
    <xf numFmtId="4" fontId="69" fillId="11" borderId="72" xfId="0" applyNumberFormat="1" applyFont="1" applyFill="1" applyBorder="1" applyAlignment="1">
      <alignment horizontal="center" vertical="center"/>
    </xf>
    <xf numFmtId="4" fontId="41" fillId="10" borderId="72" xfId="0" applyNumberFormat="1" applyFont="1" applyFill="1" applyBorder="1" applyAlignment="1">
      <alignment horizontal="center" vertical="center"/>
    </xf>
    <xf numFmtId="4" fontId="41" fillId="26" borderId="72" xfId="0" applyNumberFormat="1" applyFont="1" applyFill="1" applyBorder="1" applyAlignment="1">
      <alignment horizontal="center" vertical="center"/>
    </xf>
    <xf numFmtId="0" fontId="41" fillId="20" borderId="19" xfId="0" applyFont="1" applyFill="1" applyBorder="1" applyAlignment="1">
      <alignment vertical="center" wrapText="1"/>
    </xf>
    <xf numFmtId="4" fontId="69" fillId="11" borderId="19" xfId="0" applyNumberFormat="1" applyFont="1" applyFill="1" applyBorder="1" applyAlignment="1">
      <alignment horizontal="center" vertical="center"/>
    </xf>
    <xf numFmtId="4" fontId="41" fillId="10" borderId="19" xfId="0" applyNumberFormat="1" applyFont="1" applyFill="1" applyBorder="1" applyAlignment="1">
      <alignment horizontal="center" vertical="center"/>
    </xf>
    <xf numFmtId="4" fontId="41" fillId="26" borderId="19" xfId="0" applyNumberFormat="1" applyFont="1" applyFill="1" applyBorder="1" applyAlignment="1">
      <alignment horizontal="center" vertical="center"/>
    </xf>
    <xf numFmtId="0" fontId="41" fillId="20" borderId="74" xfId="0" applyFont="1" applyFill="1" applyBorder="1" applyAlignment="1">
      <alignment vertical="center" wrapText="1"/>
    </xf>
    <xf numFmtId="4" fontId="69" fillId="11" borderId="74" xfId="0" applyNumberFormat="1" applyFont="1" applyFill="1" applyBorder="1" applyAlignment="1">
      <alignment horizontal="center" vertical="center"/>
    </xf>
    <xf numFmtId="4" fontId="41" fillId="10" borderId="74" xfId="0" applyNumberFormat="1" applyFont="1" applyFill="1" applyBorder="1" applyAlignment="1">
      <alignment horizontal="center" vertical="center"/>
    </xf>
    <xf numFmtId="4" fontId="41" fillId="26" borderId="74" xfId="0" applyNumberFormat="1" applyFont="1" applyFill="1" applyBorder="1" applyAlignment="1">
      <alignment horizontal="center" vertical="center"/>
    </xf>
    <xf numFmtId="0" fontId="41" fillId="20" borderId="30" xfId="0" applyFont="1" applyFill="1" applyBorder="1" applyAlignment="1">
      <alignment vertical="center" wrapText="1"/>
    </xf>
    <xf numFmtId="4" fontId="69" fillId="11" borderId="30" xfId="0" applyNumberFormat="1" applyFont="1" applyFill="1" applyBorder="1" applyAlignment="1">
      <alignment horizontal="center" vertical="center"/>
    </xf>
    <xf numFmtId="4" fontId="41" fillId="10" borderId="30" xfId="0" applyNumberFormat="1" applyFont="1" applyFill="1" applyBorder="1" applyAlignment="1">
      <alignment horizontal="center" vertical="center"/>
    </xf>
    <xf numFmtId="4" fontId="41" fillId="26" borderId="30" xfId="0" applyNumberFormat="1" applyFont="1" applyFill="1" applyBorder="1" applyAlignment="1">
      <alignment horizontal="center" vertical="center"/>
    </xf>
    <xf numFmtId="0" fontId="41" fillId="20" borderId="22" xfId="0" applyFont="1" applyFill="1" applyBorder="1" applyAlignment="1">
      <alignment vertical="center" wrapText="1"/>
    </xf>
    <xf numFmtId="4" fontId="69" fillId="11" borderId="22" xfId="0" applyNumberFormat="1" applyFont="1" applyFill="1" applyBorder="1" applyAlignment="1">
      <alignment horizontal="center" vertical="center"/>
    </xf>
    <xf numFmtId="4" fontId="41" fillId="10" borderId="22" xfId="0" applyNumberFormat="1" applyFont="1" applyFill="1" applyBorder="1" applyAlignment="1">
      <alignment horizontal="center" vertical="center"/>
    </xf>
    <xf numFmtId="4" fontId="41" fillId="26" borderId="22" xfId="0" applyNumberFormat="1" applyFont="1" applyFill="1" applyBorder="1" applyAlignment="1">
      <alignment horizontal="center" vertical="center"/>
    </xf>
    <xf numFmtId="0" fontId="87" fillId="3" borderId="0" xfId="0" applyFont="1" applyFill="1" applyAlignment="1">
      <alignment vertical="center" wrapText="1"/>
    </xf>
    <xf numFmtId="4" fontId="41" fillId="23" borderId="55" xfId="6" applyNumberFormat="1" applyFont="1" applyFill="1" applyBorder="1" applyAlignment="1" applyProtection="1">
      <alignment horizontal="center" vertical="center" wrapText="1"/>
      <protection locked="0"/>
    </xf>
    <xf numFmtId="4" fontId="41" fillId="23" borderId="53" xfId="6" applyNumberFormat="1" applyFont="1" applyFill="1" applyBorder="1" applyAlignment="1" applyProtection="1">
      <alignment horizontal="center" vertical="center" wrapText="1"/>
      <protection locked="0"/>
    </xf>
    <xf numFmtId="4" fontId="41" fillId="23" borderId="32" xfId="6" applyNumberFormat="1" applyFont="1" applyFill="1" applyBorder="1" applyAlignment="1" applyProtection="1">
      <alignment horizontal="center" vertical="center" wrapText="1"/>
      <protection locked="0"/>
    </xf>
    <xf numFmtId="4" fontId="41" fillId="23" borderId="57" xfId="6" applyNumberFormat="1" applyFont="1" applyFill="1" applyBorder="1" applyAlignment="1" applyProtection="1">
      <alignment horizontal="center" vertical="center" wrapText="1"/>
      <protection locked="0"/>
    </xf>
    <xf numFmtId="4" fontId="41" fillId="23" borderId="52" xfId="6" applyNumberFormat="1" applyFont="1" applyFill="1" applyBorder="1" applyAlignment="1" applyProtection="1">
      <alignment horizontal="center" vertical="center" wrapText="1"/>
      <protection locked="0"/>
    </xf>
    <xf numFmtId="4" fontId="41" fillId="23" borderId="57" xfId="6" applyNumberFormat="1" applyFont="1" applyFill="1" applyBorder="1" applyAlignment="1" applyProtection="1">
      <alignment horizontal="right" vertical="center" wrapText="1"/>
      <protection locked="0"/>
    </xf>
    <xf numFmtId="0" fontId="76" fillId="11" borderId="0" xfId="0" applyFont="1" applyFill="1" applyAlignment="1">
      <alignment horizontal="left" vertical="center" wrapText="1"/>
    </xf>
    <xf numFmtId="0" fontId="96" fillId="0" borderId="0" xfId="11" applyFont="1"/>
    <xf numFmtId="0" fontId="96" fillId="4" borderId="0" xfId="11" applyFont="1" applyFill="1"/>
    <xf numFmtId="0" fontId="96" fillId="10" borderId="0" xfId="0" applyFont="1" applyFill="1"/>
    <xf numFmtId="0" fontId="97" fillId="9" borderId="16" xfId="0" applyFont="1" applyFill="1" applyBorder="1" applyAlignment="1" applyProtection="1">
      <alignment vertical="center"/>
      <protection locked="0"/>
    </xf>
    <xf numFmtId="0" fontId="98" fillId="3" borderId="0" xfId="0" applyFont="1" applyFill="1"/>
    <xf numFmtId="0" fontId="97" fillId="9" borderId="13" xfId="0" applyFont="1" applyFill="1" applyBorder="1" applyAlignment="1" applyProtection="1">
      <alignment vertical="center"/>
      <protection locked="0"/>
    </xf>
    <xf numFmtId="0" fontId="97" fillId="9" borderId="98" xfId="0" applyFont="1" applyFill="1" applyBorder="1" applyAlignment="1" applyProtection="1">
      <alignment vertical="center"/>
      <protection locked="0"/>
    </xf>
    <xf numFmtId="0" fontId="96" fillId="11" borderId="0" xfId="0" applyFont="1" applyFill="1"/>
    <xf numFmtId="164" fontId="99" fillId="7" borderId="96" xfId="5" applyNumberFormat="1" applyFont="1" applyFill="1" applyBorder="1" applyAlignment="1">
      <alignment vertical="center"/>
    </xf>
    <xf numFmtId="0" fontId="100" fillId="9" borderId="43" xfId="9" applyFont="1" applyFill="1" applyBorder="1" applyAlignment="1" applyProtection="1">
      <alignment vertical="center"/>
      <protection locked="0"/>
    </xf>
    <xf numFmtId="0" fontId="94" fillId="11" borderId="0" xfId="0" applyFont="1" applyFill="1" applyAlignment="1">
      <alignment horizontal="right" vertical="top" wrapText="1"/>
    </xf>
    <xf numFmtId="0" fontId="95" fillId="11" borderId="0" xfId="0" applyFont="1" applyFill="1" applyAlignment="1">
      <alignment vertical="top"/>
    </xf>
    <xf numFmtId="0" fontId="101" fillId="11" borderId="0" xfId="0" applyFont="1" applyFill="1" applyAlignment="1">
      <alignment vertical="top"/>
    </xf>
    <xf numFmtId="0" fontId="101" fillId="11" borderId="0" xfId="0" applyFont="1" applyFill="1"/>
    <xf numFmtId="0" fontId="96" fillId="12" borderId="25" xfId="0" applyFont="1" applyFill="1" applyBorder="1"/>
    <xf numFmtId="0" fontId="96" fillId="12" borderId="26" xfId="0" applyFont="1" applyFill="1" applyBorder="1"/>
    <xf numFmtId="0" fontId="8" fillId="4" borderId="0" xfId="11" applyFont="1" applyFill="1" applyAlignment="1">
      <alignment horizontal="left" vertical="top" wrapText="1"/>
    </xf>
    <xf numFmtId="0" fontId="96" fillId="4" borderId="0" xfId="11" applyFont="1" applyFill="1" applyAlignment="1">
      <alignment horizontal="left" vertical="top" wrapText="1"/>
    </xf>
    <xf numFmtId="0" fontId="75" fillId="14" borderId="18" xfId="8" applyFont="1" applyFill="1" applyBorder="1" applyAlignment="1">
      <alignment horizontal="center" vertical="center"/>
    </xf>
    <xf numFmtId="0" fontId="28" fillId="11" borderId="0" xfId="0" applyFont="1" applyFill="1" applyAlignment="1">
      <alignment horizontal="left" vertical="top" wrapText="1"/>
    </xf>
    <xf numFmtId="0" fontId="76" fillId="11" borderId="0" xfId="0" applyFont="1" applyFill="1" applyAlignment="1">
      <alignment horizontal="left" vertical="center" wrapText="1"/>
    </xf>
    <xf numFmtId="0" fontId="95" fillId="11" borderId="0" xfId="0" applyFont="1" applyFill="1" applyAlignment="1">
      <alignment horizontal="left" vertical="top" wrapText="1"/>
    </xf>
    <xf numFmtId="164" fontId="56" fillId="7" borderId="90" xfId="5" applyNumberFormat="1" applyFont="1" applyFill="1" applyBorder="1" applyAlignment="1">
      <alignment horizontal="center" vertical="center"/>
    </xf>
    <xf numFmtId="0" fontId="75" fillId="14" borderId="19" xfId="8" applyFont="1" applyFill="1" applyBorder="1" applyAlignment="1">
      <alignment horizontal="center" vertical="center"/>
    </xf>
    <xf numFmtId="0" fontId="75" fillId="14" borderId="20" xfId="8" applyFont="1" applyFill="1" applyBorder="1" applyAlignment="1">
      <alignment horizontal="center" vertical="center"/>
    </xf>
    <xf numFmtId="0" fontId="67" fillId="4" borderId="24" xfId="4" applyFont="1" applyFill="1" applyBorder="1" applyAlignment="1">
      <alignment horizontal="left" vertical="center"/>
    </xf>
    <xf numFmtId="164" fontId="25" fillId="9" borderId="15" xfId="5" applyNumberFormat="1" applyFont="1" applyFill="1" applyBorder="1" applyAlignment="1" applyProtection="1">
      <alignment horizontal="center" vertical="center"/>
    </xf>
    <xf numFmtId="0" fontId="17" fillId="4" borderId="24" xfId="4" applyFont="1" applyFill="1" applyBorder="1" applyAlignment="1" applyProtection="1">
      <alignment horizontal="left" vertical="center"/>
    </xf>
    <xf numFmtId="164" fontId="89" fillId="20" borderId="58" xfId="5" applyNumberFormat="1" applyFont="1" applyFill="1" applyBorder="1" applyAlignment="1" applyProtection="1">
      <alignment horizontal="center" vertical="center"/>
    </xf>
    <xf numFmtId="164" fontId="89" fillId="20" borderId="0" xfId="5" applyNumberFormat="1" applyFont="1" applyFill="1" applyBorder="1" applyAlignment="1" applyProtection="1">
      <alignment horizontal="center" vertical="center"/>
    </xf>
    <xf numFmtId="164" fontId="89" fillId="20" borderId="59" xfId="5" applyNumberFormat="1" applyFont="1" applyFill="1" applyBorder="1" applyAlignment="1" applyProtection="1">
      <alignment horizontal="center" vertical="center"/>
    </xf>
    <xf numFmtId="164" fontId="22" fillId="7" borderId="113" xfId="5" applyNumberFormat="1" applyFont="1" applyFill="1" applyBorder="1" applyAlignment="1" applyProtection="1">
      <alignment horizontal="center" vertical="center"/>
    </xf>
    <xf numFmtId="164" fontId="22" fillId="7" borderId="58" xfId="5" applyNumberFormat="1" applyFont="1" applyFill="1" applyBorder="1" applyAlignment="1" applyProtection="1">
      <alignment horizontal="center" vertical="center"/>
    </xf>
    <xf numFmtId="164" fontId="12" fillId="8" borderId="105" xfId="5" applyNumberFormat="1" applyFont="1" applyFill="1" applyBorder="1" applyAlignment="1" applyProtection="1">
      <alignment horizontal="center" vertical="center"/>
    </xf>
    <xf numFmtId="164" fontId="12" fillId="8" borderId="75" xfId="5" applyNumberFormat="1" applyFont="1" applyFill="1" applyBorder="1" applyAlignment="1" applyProtection="1">
      <alignment horizontal="center" vertical="center"/>
    </xf>
    <xf numFmtId="164" fontId="12" fillId="8" borderId="107" xfId="5" applyNumberFormat="1" applyFont="1" applyFill="1" applyBorder="1" applyAlignment="1" applyProtection="1">
      <alignment horizontal="center" vertical="center"/>
    </xf>
    <xf numFmtId="164" fontId="12" fillId="8" borderId="108" xfId="5" applyNumberFormat="1" applyFont="1" applyFill="1" applyBorder="1" applyAlignment="1" applyProtection="1">
      <alignment horizontal="center" vertical="center"/>
    </xf>
    <xf numFmtId="0" fontId="54" fillId="3" borderId="102" xfId="0" applyFont="1" applyFill="1" applyBorder="1" applyAlignment="1">
      <alignment horizontal="left" vertical="top" wrapText="1"/>
    </xf>
    <xf numFmtId="0" fontId="54" fillId="3" borderId="15" xfId="0" applyFont="1" applyFill="1" applyBorder="1" applyAlignment="1">
      <alignment horizontal="left" vertical="top" wrapText="1"/>
    </xf>
    <xf numFmtId="0" fontId="54" fillId="3" borderId="103" xfId="0" applyFont="1" applyFill="1" applyBorder="1" applyAlignment="1">
      <alignment horizontal="left" vertical="top" wrapText="1"/>
    </xf>
    <xf numFmtId="0" fontId="102" fillId="11" borderId="0" xfId="0" applyFont="1" applyFill="1" applyAlignment="1">
      <alignment horizontal="left" vertical="center" wrapText="1"/>
    </xf>
    <xf numFmtId="0" fontId="30" fillId="8" borderId="71" xfId="0" applyFont="1" applyFill="1" applyBorder="1" applyAlignment="1">
      <alignment horizontal="center" vertical="center" textRotation="90"/>
    </xf>
    <xf numFmtId="0" fontId="30" fillId="8" borderId="0" xfId="0" applyFont="1" applyFill="1" applyAlignment="1">
      <alignment horizontal="center" vertical="center" textRotation="90"/>
    </xf>
    <xf numFmtId="164" fontId="22" fillId="8" borderId="90" xfId="5" applyNumberFormat="1" applyFont="1" applyFill="1" applyBorder="1" applyAlignment="1" applyProtection="1">
      <alignment horizontal="center" vertical="center"/>
    </xf>
    <xf numFmtId="0" fontId="30" fillId="8" borderId="73" xfId="0" applyFont="1" applyFill="1" applyBorder="1" applyAlignment="1">
      <alignment horizontal="center" vertical="center" textRotation="90"/>
    </xf>
    <xf numFmtId="0" fontId="13" fillId="11" borderId="0" xfId="0" applyFont="1" applyFill="1" applyAlignment="1">
      <alignment horizontal="center" vertical="center" wrapText="1"/>
    </xf>
    <xf numFmtId="0" fontId="28" fillId="0" borderId="0" xfId="0" applyFont="1" applyAlignment="1">
      <alignment horizontal="left" vertical="center" wrapText="1"/>
    </xf>
    <xf numFmtId="0" fontId="17" fillId="4" borderId="24" xfId="4" applyFont="1" applyFill="1" applyBorder="1" applyAlignment="1">
      <alignment horizontal="left" vertical="center"/>
    </xf>
    <xf numFmtId="0" fontId="11" fillId="11" borderId="0" xfId="0" applyFont="1" applyFill="1" applyAlignment="1">
      <alignment horizontal="left"/>
    </xf>
  </cellXfs>
  <cellStyles count="15">
    <cellStyle name="Heading 1 2" xfId="13" xr:uid="{00000000-0005-0000-0000-000001000000}"/>
    <cellStyle name="Heading 2 2" xfId="14" xr:uid="{00000000-0005-0000-0000-000002000000}"/>
    <cellStyle name="Input 2" xfId="12" xr:uid="{00000000-0005-0000-0000-000004000000}"/>
    <cellStyle name="Normal 2" xfId="11" xr:uid="{00000000-0005-0000-0000-000006000000}"/>
    <cellStyle name="Εισαγωγή 2" xfId="2" xr:uid="{00000000-0005-0000-0000-000008000000}"/>
    <cellStyle name="Επικεφαλίδα 1 2" xfId="3" xr:uid="{00000000-0005-0000-0000-000009000000}"/>
    <cellStyle name="Επικεφαλίδα 3 2" xfId="4" xr:uid="{00000000-0005-0000-0000-00000A000000}"/>
    <cellStyle name="Κανονικό" xfId="0" builtinId="0"/>
    <cellStyle name="Κανονικό 2" xfId="1" xr:uid="{00000000-0005-0000-0000-00000B000000}"/>
    <cellStyle name="Κανονικό 3" xfId="8" xr:uid="{00000000-0005-0000-0000-00000C000000}"/>
    <cellStyle name="Κόμμα" xfId="6" builtinId="3"/>
    <cellStyle name="Ποσοστό" xfId="7" builtinId="5"/>
    <cellStyle name="Ποσοστό 2" xfId="5" xr:uid="{00000000-0005-0000-0000-00000D000000}"/>
    <cellStyle name="Υπερ-σύνδεση" xfId="9" builtinId="8"/>
    <cellStyle name="Υπερ-σύνδεση 2" xfId="10" xr:uid="{00000000-0005-0000-0000-00000E000000}"/>
  </cellStyles>
  <dxfs count="7">
    <dxf>
      <font>
        <b val="0"/>
        <i val="0"/>
        <color rgb="FF309BAE"/>
      </font>
      <fill>
        <patternFill>
          <bgColor rgb="FFFFCC00"/>
        </patternFill>
      </fill>
    </dxf>
    <dxf>
      <font>
        <color rgb="FF309BAE"/>
      </font>
      <fill>
        <patternFill>
          <fgColor theme="8" tint="0.79998168889431442"/>
          <bgColor theme="8" tint="0.79998168889431442"/>
        </patternFill>
      </fill>
    </dxf>
    <dxf>
      <font>
        <b/>
        <i val="0"/>
        <color rgb="FF309BAE"/>
      </font>
      <fill>
        <gradientFill degree="180">
          <stop position="0">
            <color theme="0"/>
          </stop>
          <stop position="1">
            <color rgb="FFFFC000"/>
          </stop>
        </gradientFill>
      </fill>
    </dxf>
    <dxf>
      <font>
        <color rgb="FF309BAE"/>
      </font>
      <fill>
        <patternFill>
          <bgColor theme="8" tint="0.79998168889431442"/>
        </patternFill>
      </fill>
    </dxf>
    <dxf>
      <fill>
        <patternFill>
          <fgColor rgb="FFFFC000"/>
          <bgColor rgb="FFFFC000"/>
        </patternFill>
      </fill>
    </dxf>
    <dxf>
      <fill>
        <patternFill>
          <fgColor rgb="FF97BDDD"/>
          <bgColor theme="8" tint="0.79998168889431442"/>
        </patternFill>
      </fill>
    </dxf>
    <dxf>
      <fill>
        <patternFill>
          <fgColor rgb="FF97BDDD"/>
          <bgColor theme="8" tint="0.79998168889431442"/>
        </patternFill>
      </fill>
    </dxf>
  </dxfs>
  <tableStyles count="0" defaultTableStyle="TableStyleMedium2" defaultPivotStyle="PivotStyleLight16"/>
  <colors>
    <mruColors>
      <color rgb="FF29577E"/>
      <color rgb="FF97BDDD"/>
      <color rgb="FF309BAE"/>
      <color rgb="FFFFC000"/>
      <color rgb="FF000000"/>
      <color rgb="FFFFCC00"/>
      <color rgb="FFFFD1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tyles" Target="styles.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theme" Target="theme/theme1.xml"/><Relationship Id="rId27" Type="http://schemas.openxmlformats.org/officeDocument/2006/relationships/calcChain" Target="calcChain.xml"/><Relationship Id="rId30"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cap="none" spc="20" baseline="0">
                <a:solidFill>
                  <a:schemeClr val="bg1"/>
                </a:solidFill>
                <a:latin typeface="Grandview" panose="020B0502040204020203" pitchFamily="34" charset="0"/>
                <a:ea typeface="+mn-ea"/>
                <a:cs typeface="+mn-cs"/>
              </a:defRPr>
            </a:pPr>
            <a:r>
              <a:rPr lang="en-US" sz="1800">
                <a:solidFill>
                  <a:schemeClr val="bg1"/>
                </a:solidFill>
                <a:latin typeface="Grandview" panose="020B0502040204020203" pitchFamily="34" charset="0"/>
              </a:rPr>
              <a:t>Visual Representation of the criteria weighted scores per alternative</a:t>
            </a:r>
            <a:endParaRPr lang="el-GR" sz="1800">
              <a:solidFill>
                <a:schemeClr val="bg1"/>
              </a:solidFill>
              <a:latin typeface="Grandview" panose="020B0502040204020203" pitchFamily="34" charset="0"/>
            </a:endParaRPr>
          </a:p>
        </c:rich>
      </c:tx>
      <c:overlay val="0"/>
      <c:spPr>
        <a:solidFill>
          <a:schemeClr val="accent2"/>
        </a:solidFill>
        <a:ln>
          <a:noFill/>
        </a:ln>
        <a:effectLst/>
      </c:spPr>
      <c:txPr>
        <a:bodyPr rot="0" spcFirstLastPara="1" vertOverflow="ellipsis" vert="horz" wrap="square" anchor="ctr" anchorCtr="1"/>
        <a:lstStyle/>
        <a:p>
          <a:pPr>
            <a:defRPr sz="1800" b="0" i="0" u="none" strike="noStrike" kern="1200" cap="none" spc="20" baseline="0">
              <a:solidFill>
                <a:schemeClr val="bg1"/>
              </a:solidFill>
              <a:latin typeface="Grandview" panose="020B0502040204020203" pitchFamily="34" charset="0"/>
              <a:ea typeface="+mn-ea"/>
              <a:cs typeface="+mn-cs"/>
            </a:defRPr>
          </a:pPr>
          <a:endParaRPr lang="en-US"/>
        </a:p>
      </c:txPr>
    </c:title>
    <c:autoTitleDeleted val="0"/>
    <c:plotArea>
      <c:layout>
        <c:manualLayout>
          <c:layoutTarget val="inner"/>
          <c:xMode val="edge"/>
          <c:yMode val="edge"/>
          <c:x val="0.10188868633489265"/>
          <c:y val="0.17793269119262764"/>
          <c:w val="0.80290358254887284"/>
          <c:h val="0.76321612676280171"/>
        </c:manualLayout>
      </c:layout>
      <c:barChart>
        <c:barDir val="bar"/>
        <c:grouping val="clustered"/>
        <c:varyColors val="0"/>
        <c:ser>
          <c:idx val="0"/>
          <c:order val="0"/>
          <c:tx>
            <c:strRef>
              <c:f>'Calculations i'!$D$33</c:f>
              <c:strCache>
                <c:ptCount val="1"/>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i'!$E$58:$E$76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3-F659-4B0A-8126-5CAB2F27B626}"/>
            </c:ext>
          </c:extLst>
        </c:ser>
        <c:ser>
          <c:idx val="1"/>
          <c:order val="1"/>
          <c:tx>
            <c:strRef>
              <c:f>'Calculations i'!$E$33</c:f>
              <c:strCache>
                <c:ptCount val="1"/>
              </c:strCache>
            </c:strRef>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i'!$F$58:$F$76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F659-4B0A-8126-5CAB2F27B626}"/>
            </c:ext>
          </c:extLst>
        </c:ser>
        <c:ser>
          <c:idx val="2"/>
          <c:order val="2"/>
          <c:tx>
            <c:strRef>
              <c:f>'Calculations i'!$F$33</c:f>
              <c:strCache>
                <c:ptCount val="1"/>
              </c:strCache>
            </c:strRef>
          </c:tx>
          <c:spPr>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9525" cap="flat" cmpd="sng" algn="ctr">
              <a:solidFill>
                <a:schemeClr val="accent3">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i'!$G$58:$G$76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F659-4B0A-8126-5CAB2F27B626}"/>
            </c:ext>
          </c:extLst>
        </c:ser>
        <c:ser>
          <c:idx val="3"/>
          <c:order val="3"/>
          <c:tx>
            <c:strRef>
              <c:f>'Calculations i'!$G$33</c:f>
              <c:strCache>
                <c:ptCount val="1"/>
              </c:strCache>
            </c:strRef>
          </c:tx>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gradFill>
            <a:ln w="9525" cap="flat" cmpd="sng" algn="ctr">
              <a:solidFill>
                <a:schemeClr val="accent4">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i'!$H$58:$H$76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F659-4B0A-8126-5CAB2F27B626}"/>
            </c:ext>
          </c:extLst>
        </c:ser>
        <c:dLbls>
          <c:showLegendKey val="0"/>
          <c:showVal val="0"/>
          <c:showCatName val="0"/>
          <c:showSerName val="0"/>
          <c:showPercent val="0"/>
          <c:showBubbleSize val="0"/>
        </c:dLbls>
        <c:gapWidth val="100"/>
        <c:axId val="1388878032"/>
        <c:axId val="2116370336"/>
      </c:barChart>
      <c:catAx>
        <c:axId val="138887803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29577E"/>
                </a:solidFill>
                <a:latin typeface="+mn-lt"/>
                <a:ea typeface="+mn-ea"/>
                <a:cs typeface="+mn-cs"/>
              </a:defRPr>
            </a:pPr>
            <a:endParaRPr lang="en-US"/>
          </a:p>
        </c:txPr>
        <c:crossAx val="2116370336"/>
        <c:crosses val="autoZero"/>
        <c:auto val="0"/>
        <c:lblAlgn val="ctr"/>
        <c:lblOffset val="100"/>
        <c:noMultiLvlLbl val="0"/>
      </c:catAx>
      <c:valAx>
        <c:axId val="2116370336"/>
        <c:scaling>
          <c:orientation val="minMax"/>
        </c:scaling>
        <c:delete val="1"/>
        <c:axPos val="t"/>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crossAx val="1388878032"/>
        <c:crosses val="autoZero"/>
        <c:crossBetween val="between"/>
      </c:valAx>
      <c:spPr>
        <a:noFill/>
        <a:ln>
          <a:noFill/>
        </a:ln>
        <a:effectLst/>
      </c:spPr>
    </c:plotArea>
    <c:legend>
      <c:legendPos val="b"/>
      <c:layout>
        <c:manualLayout>
          <c:xMode val="edge"/>
          <c:yMode val="edge"/>
          <c:x val="0"/>
          <c:y val="7.6309221416563655E-2"/>
          <c:w val="0.99844801382139092"/>
          <c:h val="3.1867120168160346E-2"/>
        </c:manualLayout>
      </c:layout>
      <c:overlay val="0"/>
      <c:spPr>
        <a:solidFill>
          <a:schemeClr val="bg1">
            <a:lumMod val="85000"/>
          </a:schemeClr>
        </a:solidFill>
        <a:ln>
          <a:noFill/>
        </a:ln>
        <a:effectLst/>
      </c:spPr>
      <c:txPr>
        <a:bodyPr rot="0" spcFirstLastPara="1" vertOverflow="ellipsis" vert="horz" wrap="square" anchor="ctr" anchorCtr="1"/>
        <a:lstStyle/>
        <a:p>
          <a:pPr>
            <a:defRPr sz="1050" b="0" i="0" u="none" strike="noStrike" kern="1200" baseline="0">
              <a:solidFill>
                <a:schemeClr val="tx1">
                  <a:lumMod val="50000"/>
                  <a:lumOff val="50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Grandview" panose="020B0502040204020203" pitchFamily="34" charset="0"/>
                <a:ea typeface="+mn-ea"/>
                <a:cs typeface="+mn-cs"/>
              </a:defRPr>
            </a:pPr>
            <a:r>
              <a:rPr lang="en-US" sz="1600"/>
              <a:t>REGIO1ST MCDA - Performance score</a:t>
            </a:r>
          </a:p>
        </c:rich>
      </c:tx>
      <c:layout>
        <c:manualLayout>
          <c:xMode val="edge"/>
          <c:yMode val="edge"/>
          <c:x val="0.23210991074456114"/>
          <c:y val="4.2286948578071623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title>
    <c:autoTitleDeleted val="0"/>
    <c:plotArea>
      <c:layout>
        <c:manualLayout>
          <c:layoutTarget val="inner"/>
          <c:xMode val="edge"/>
          <c:yMode val="edge"/>
          <c:x val="0.36331122730401694"/>
          <c:y val="0.22478272047779968"/>
          <c:w val="0.60169488001649452"/>
          <c:h val="0.70097229063263233"/>
        </c:manualLayout>
      </c:layout>
      <c:barChart>
        <c:barDir val="bar"/>
        <c:grouping val="clustered"/>
        <c:varyColors val="0"/>
        <c:ser>
          <c:idx val="0"/>
          <c:order val="0"/>
          <c:tx>
            <c:strRef>
              <c:f>'Final Results'!$E$18</c:f>
              <c:strCache>
                <c:ptCount val="1"/>
                <c:pt idx="0">
                  <c:v>Performance score</c:v>
                </c:pt>
              </c:strCache>
            </c:strRef>
          </c:tx>
          <c:spPr>
            <a:solidFill>
              <a:srgbClr val="FFC000"/>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Grandview" panose="020B0502040204020203" pitchFamily="34" charset="0"/>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'Final Results'!$D$19:$D$22</c:f>
            </c:strRef>
          </c:cat>
          <c:val>
            <c:numRef>
              <c:f>'Final Results'!$E$19:$E$22</c:f>
              <c:numCache>
                <c:formatCode>_(* #,##0.000_);_(* \(#,##0.000\);_(* "-"??_);_(@_)</c:formatCode>
                <c:ptCount val="4"/>
                <c:pt idx="0">
                  <c:v>0</c:v>
                </c:pt>
                <c:pt idx="1">
                  <c:v>0</c:v>
                </c:pt>
                <c:pt idx="2">
                  <c:v>0</c:v>
                </c:pt>
                <c:pt idx="3">
                  <c:v>0</c:v>
                </c:pt>
              </c:numCache>
            </c:numRef>
          </c:val>
          <c:extLst>
            <c:ext xmlns:c16="http://schemas.microsoft.com/office/drawing/2014/chart" uri="{C3380CC4-5D6E-409C-BE32-E72D297353CC}">
              <c16:uniqueId val="{00000000-BFD0-40DA-8C3E-22D73165E2D3}"/>
            </c:ext>
          </c:extLst>
        </c:ser>
        <c:dLbls>
          <c:dLblPos val="inEnd"/>
          <c:showLegendKey val="0"/>
          <c:showVal val="1"/>
          <c:showCatName val="0"/>
          <c:showSerName val="0"/>
          <c:showPercent val="0"/>
          <c:showBubbleSize val="0"/>
        </c:dLbls>
        <c:gapWidth val="115"/>
        <c:overlap val="-20"/>
        <c:axId val="1038808592"/>
        <c:axId val="1038810752"/>
      </c:barChart>
      <c:catAx>
        <c:axId val="1038808592"/>
        <c:scaling>
          <c:orientation val="maxMin"/>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rgbClr val="29577E"/>
                </a:solidFill>
                <a:latin typeface="Grandview" panose="020B0502040204020203" pitchFamily="34" charset="0"/>
                <a:ea typeface="+mn-ea"/>
                <a:cs typeface="+mn-cs"/>
              </a:defRPr>
            </a:pPr>
            <a:endParaRPr lang="en-US"/>
          </a:p>
        </c:txPr>
        <c:crossAx val="1038810752"/>
        <c:crosses val="autoZero"/>
        <c:auto val="1"/>
        <c:lblAlgn val="ctr"/>
        <c:lblOffset val="100"/>
        <c:noMultiLvlLbl val="0"/>
      </c:catAx>
      <c:valAx>
        <c:axId val="1038810752"/>
        <c:scaling>
          <c:orientation val="minMax"/>
        </c:scaling>
        <c:delete val="0"/>
        <c:axPos val="t"/>
        <c:majorGridlines>
          <c:spPr>
            <a:ln w="9525" cap="flat" cmpd="sng" algn="ctr">
              <a:solidFill>
                <a:schemeClr val="tx1">
                  <a:lumMod val="15000"/>
                  <a:lumOff val="85000"/>
                </a:schemeClr>
              </a:solidFill>
              <a:round/>
            </a:ln>
            <a:effectLst/>
          </c:spPr>
        </c:majorGridlines>
        <c:numFmt formatCode="_(* #,##0.000_);_(* \(#,##0.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crossAx val="10388085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rgbClr val="29577E"/>
      </a:solidFill>
      <a:round/>
    </a:ln>
    <a:effectLst/>
  </c:spPr>
  <c:txPr>
    <a:bodyPr/>
    <a:lstStyle/>
    <a:p>
      <a:pPr>
        <a:defRPr sz="1200">
          <a:latin typeface="Grandview" panose="020B0502040204020203"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163357891521837"/>
          <c:y val="8.7956616758937525E-2"/>
          <c:w val="0.84443080376542334"/>
          <c:h val="0.70913322069559115"/>
        </c:manualLayout>
      </c:layout>
      <c:barChart>
        <c:barDir val="bar"/>
        <c:grouping val="clustered"/>
        <c:varyColors val="0"/>
        <c:ser>
          <c:idx val="3"/>
          <c:order val="0"/>
          <c:tx>
            <c:strRef>
              <c:f>'Calculations i'!$G$33</c:f>
              <c:strCache>
                <c:ptCount val="1"/>
              </c:strCache>
            </c:strRef>
          </c:tx>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gradFill>
            <a:ln w="9525" cap="flat" cmpd="sng" algn="ctr">
              <a:solidFill>
                <a:schemeClr val="accent4">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i'!$H$58:$H$76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B-EF54-4F6B-8563-2691F88A1B5C}"/>
            </c:ext>
          </c:extLst>
        </c:ser>
        <c:ser>
          <c:idx val="2"/>
          <c:order val="1"/>
          <c:tx>
            <c:strRef>
              <c:f>'Calculations i'!$F$33</c:f>
              <c:strCache>
                <c:ptCount val="1"/>
              </c:strCache>
            </c:strRef>
          </c:tx>
          <c:spPr>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9525" cap="flat" cmpd="sng" algn="ctr">
              <a:solidFill>
                <a:schemeClr val="accent3">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i'!$G$58:$G$76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A-EF54-4F6B-8563-2691F88A1B5C}"/>
            </c:ext>
          </c:extLst>
        </c:ser>
        <c:ser>
          <c:idx val="1"/>
          <c:order val="2"/>
          <c:tx>
            <c:strRef>
              <c:f>'Calculations i'!$E$33</c:f>
              <c:strCache>
                <c:ptCount val="1"/>
              </c:strCache>
            </c:strRef>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i'!$F$58:$F$76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9-EF54-4F6B-8563-2691F88A1B5C}"/>
            </c:ext>
          </c:extLst>
        </c:ser>
        <c:ser>
          <c:idx val="0"/>
          <c:order val="3"/>
          <c:tx>
            <c:strRef>
              <c:f>'Calculations i'!$D$33</c:f>
              <c:strCache>
                <c:ptCount val="1"/>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cat>
            <c:strRef>
              <c:f>'Calculations i'!$C$58:$C$76</c:f>
              <c:strCache>
                <c:ptCount val="19"/>
                <c:pt idx="0">
                  <c:v>  </c:v>
                </c:pt>
                <c:pt idx="1">
                  <c:v>  </c:v>
                </c:pt>
                <c:pt idx="2">
                  <c:v>  </c:v>
                </c:pt>
                <c:pt idx="3">
                  <c:v>  </c:v>
                </c:pt>
                <c:pt idx="4">
                  <c:v>  </c:v>
                </c:pt>
                <c:pt idx="5">
                  <c:v>  </c:v>
                </c:pt>
                <c:pt idx="6">
                  <c:v>  </c:v>
                </c:pt>
                <c:pt idx="7">
                  <c:v>  </c:v>
                </c:pt>
                <c:pt idx="8">
                  <c:v>  </c:v>
                </c:pt>
                <c:pt idx="9">
                  <c:v>  </c:v>
                </c:pt>
                <c:pt idx="10">
                  <c:v>  </c:v>
                </c:pt>
                <c:pt idx="11">
                  <c:v>  </c:v>
                </c:pt>
                <c:pt idx="12">
                  <c:v>  </c:v>
                </c:pt>
                <c:pt idx="13">
                  <c:v>  </c:v>
                </c:pt>
                <c:pt idx="14">
                  <c:v>  </c:v>
                </c:pt>
                <c:pt idx="15">
                  <c:v> </c:v>
                </c:pt>
                <c:pt idx="16">
                  <c:v> </c:v>
                </c:pt>
                <c:pt idx="17">
                  <c:v> </c:v>
                </c:pt>
                <c:pt idx="18">
                  <c:v> </c:v>
                </c:pt>
              </c:strCache>
            </c:strRef>
          </c:cat>
          <c:val>
            <c:numRef>
              <c:f>'Calculations i'!$E$58:$E$76</c:f>
              <c:numCache>
                <c:formatCode>#,##0.00</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8-EF54-4F6B-8563-2691F88A1B5C}"/>
            </c:ext>
          </c:extLst>
        </c:ser>
        <c:dLbls>
          <c:showLegendKey val="0"/>
          <c:showVal val="0"/>
          <c:showCatName val="0"/>
          <c:showSerName val="0"/>
          <c:showPercent val="0"/>
          <c:showBubbleSize val="0"/>
        </c:dLbls>
        <c:gapWidth val="100"/>
        <c:axId val="1388878032"/>
        <c:axId val="2116370336"/>
      </c:barChart>
      <c:catAx>
        <c:axId val="13888780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29577E"/>
                </a:solidFill>
                <a:latin typeface="Grandview" panose="020B0502040204020203" pitchFamily="34" charset="0"/>
                <a:ea typeface="+mn-ea"/>
                <a:cs typeface="+mn-cs"/>
              </a:defRPr>
            </a:pPr>
            <a:endParaRPr lang="en-US"/>
          </a:p>
        </c:txPr>
        <c:crossAx val="2116370336"/>
        <c:crosses val="autoZero"/>
        <c:auto val="1"/>
        <c:lblAlgn val="ctr"/>
        <c:lblOffset val="100"/>
        <c:noMultiLvlLbl val="0"/>
      </c:catAx>
      <c:valAx>
        <c:axId val="2116370336"/>
        <c:scaling>
          <c:orientation val="minMax"/>
        </c:scaling>
        <c:delete val="0"/>
        <c:axPos val="b"/>
        <c:majorGridlines>
          <c:spPr>
            <a:ln w="9525" cap="flat" cmpd="sng" algn="ctr">
              <a:solidFill>
                <a:schemeClr val="tx1">
                  <a:lumMod val="15000"/>
                  <a:lumOff val="85000"/>
                </a:schemeClr>
              </a:solidFill>
              <a:round/>
            </a:ln>
            <a:effectLst/>
          </c:spPr>
        </c:majorGridlines>
        <c:minorGridlines>
          <c:spPr>
            <a:ln>
              <a:solidFill>
                <a:schemeClr val="tx1">
                  <a:lumMod val="5000"/>
                  <a:lumOff val="95000"/>
                </a:schemeClr>
              </a:solidFill>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1388878032"/>
        <c:crosses val="autoZero"/>
        <c:crossBetween val="between"/>
      </c:valAx>
      <c:spPr>
        <a:noFill/>
        <a:ln>
          <a:noFill/>
        </a:ln>
        <a:effectLst/>
      </c:spPr>
    </c:plotArea>
    <c:legend>
      <c:legendPos val="b"/>
      <c:layout>
        <c:manualLayout>
          <c:xMode val="edge"/>
          <c:yMode val="edge"/>
          <c:x val="0.11163587007764381"/>
          <c:y val="0.90698743628706313"/>
          <c:w val="0.81014504765851636"/>
          <c:h val="3.3633346438982581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50000"/>
                  <a:lumOff val="50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image" Target="../media/image7.jpeg"/><Relationship Id="rId5" Type="http://schemas.openxmlformats.org/officeDocument/2006/relationships/image" Target="../media/image6.sv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image" Target="../media/image10.jpeg"/><Relationship Id="rId5" Type="http://schemas.openxmlformats.org/officeDocument/2006/relationships/image" Target="../media/image6.svg"/><Relationship Id="rId4"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9.svg"/><Relationship Id="rId2" Type="http://schemas.openxmlformats.org/officeDocument/2006/relationships/image" Target="../media/image8.png"/><Relationship Id="rId1" Type="http://schemas.openxmlformats.org/officeDocument/2006/relationships/image" Target="../media/image11.jpeg"/><Relationship Id="rId4" Type="http://schemas.openxmlformats.org/officeDocument/2006/relationships/chart" Target="../charts/chart1.xml"/></Relationships>
</file>

<file path=xl/drawings/_rels/drawing8.xml.rels><?xml version="1.0" encoding="UTF-8" standalone="yes"?>
<Relationships xmlns="http://schemas.openxmlformats.org/package/2006/relationships"><Relationship Id="rId3" Type="http://schemas.openxmlformats.org/officeDocument/2006/relationships/image" Target="../media/image14.svg"/><Relationship Id="rId2" Type="http://schemas.openxmlformats.org/officeDocument/2006/relationships/image" Target="../media/image13.png"/><Relationship Id="rId1" Type="http://schemas.openxmlformats.org/officeDocument/2006/relationships/image" Target="../media/image12.jpeg"/><Relationship Id="rId6" Type="http://schemas.openxmlformats.org/officeDocument/2006/relationships/chart" Target="../charts/chart2.xml"/><Relationship Id="rId5" Type="http://schemas.openxmlformats.org/officeDocument/2006/relationships/image" Target="../media/image9.svg"/><Relationship Id="rId4"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5</xdr:col>
      <xdr:colOff>238125</xdr:colOff>
      <xdr:row>7</xdr:row>
      <xdr:rowOff>50482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twoCellAnchor editAs="oneCell">
    <xdr:from>
      <xdr:col>2</xdr:col>
      <xdr:colOff>0</xdr:colOff>
      <xdr:row>21</xdr:row>
      <xdr:rowOff>0</xdr:rowOff>
    </xdr:from>
    <xdr:to>
      <xdr:col>3</xdr:col>
      <xdr:colOff>167661</xdr:colOff>
      <xdr:row>24</xdr:row>
      <xdr:rowOff>3810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 y="4476750"/>
          <a:ext cx="777261"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2</xdr:col>
      <xdr:colOff>2066925</xdr:colOff>
      <xdr:row>7</xdr:row>
      <xdr:rowOff>119062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3799416</xdr:colOff>
      <xdr:row>2</xdr:row>
      <xdr:rowOff>232834</xdr:rowOff>
    </xdr:from>
    <xdr:to>
      <xdr:col>7</xdr:col>
      <xdr:colOff>3037416</xdr:colOff>
      <xdr:row>2</xdr:row>
      <xdr:rowOff>254000</xdr:rowOff>
    </xdr:to>
    <xdr:cxnSp macro="">
      <xdr:nvCxnSpPr>
        <xdr:cNvPr id="2" name="Straight Connector 4">
          <a:extLst>
            <a:ext uri="{FF2B5EF4-FFF2-40B4-BE49-F238E27FC236}">
              <a16:creationId xmlns:a16="http://schemas.microsoft.com/office/drawing/2014/main" id="{B9245B73-71B0-411E-822C-D891DDA2D029}"/>
            </a:ext>
          </a:extLst>
        </xdr:cNvPr>
        <xdr:cNvCxnSpPr/>
      </xdr:nvCxnSpPr>
      <xdr:spPr>
        <a:xfrm flipV="1">
          <a:off x="5809191" y="594784"/>
          <a:ext cx="6096000" cy="2116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7</xdr:col>
      <xdr:colOff>3204632</xdr:colOff>
      <xdr:row>1</xdr:row>
      <xdr:rowOff>114601</xdr:rowOff>
    </xdr:from>
    <xdr:to>
      <xdr:col>12</xdr:col>
      <xdr:colOff>162511</xdr:colOff>
      <xdr:row>4</xdr:row>
      <xdr:rowOff>104320</xdr:rowOff>
    </xdr:to>
    <xdr:pic>
      <xdr:nvPicPr>
        <xdr:cNvPr id="6" name="Εικόνα 2">
          <a:extLst>
            <a:ext uri="{FF2B5EF4-FFF2-40B4-BE49-F238E27FC236}">
              <a16:creationId xmlns:a16="http://schemas.microsoft.com/office/drawing/2014/main" id="{E44A77F4-3CE1-4921-8453-3D875B3EA8FE}"/>
            </a:ext>
            <a:ext uri="{147F2762-F138-4A5C-976F-8EAC2B608ADB}">
              <a16:predDERef xmlns:a16="http://schemas.microsoft.com/office/drawing/2014/main" pred="{B9245B73-71B0-411E-822C-D891DDA2D02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2072407" y="295576"/>
          <a:ext cx="2596679" cy="561219"/>
        </a:xfrm>
        <a:prstGeom prst="rect">
          <a:avLst/>
        </a:prstGeom>
      </xdr:spPr>
    </xdr:pic>
    <xdr:clientData/>
  </xdr:twoCellAnchor>
  <xdr:twoCellAnchor>
    <xdr:from>
      <xdr:col>3</xdr:col>
      <xdr:colOff>2828925</xdr:colOff>
      <xdr:row>26</xdr:row>
      <xdr:rowOff>266700</xdr:rowOff>
    </xdr:from>
    <xdr:to>
      <xdr:col>4</xdr:col>
      <xdr:colOff>66675</xdr:colOff>
      <xdr:row>28</xdr:row>
      <xdr:rowOff>238125</xdr:rowOff>
    </xdr:to>
    <xdr:sp macro="" textlink="">
      <xdr:nvSpPr>
        <xdr:cNvPr id="18" name="Ορθογώνιο 4">
          <a:extLst>
            <a:ext uri="{FF2B5EF4-FFF2-40B4-BE49-F238E27FC236}">
              <a16:creationId xmlns:a16="http://schemas.microsoft.com/office/drawing/2014/main" id="{5AF1D09E-6737-4CCD-9472-D9D6446CBAB1}"/>
            </a:ext>
            <a:ext uri="{147F2762-F138-4A5C-976F-8EAC2B608ADB}">
              <a16:predDERef xmlns:a16="http://schemas.microsoft.com/office/drawing/2014/main" pred="{E44A77F4-3CE1-4921-8453-3D875B3EA8FE}"/>
            </a:ext>
          </a:extLst>
        </xdr:cNvPr>
        <xdr:cNvSpPr/>
      </xdr:nvSpPr>
      <xdr:spPr>
        <a:xfrm>
          <a:off x="4838700" y="6267450"/>
          <a:ext cx="1076325" cy="581025"/>
        </a:xfrm>
        <a:prstGeom prst="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marL="0" indent="0" algn="l"/>
          <a:r>
            <a:rPr lang="en-US" sz="1100">
              <a:solidFill>
                <a:schemeClr val="dk1"/>
              </a:solidFill>
              <a:latin typeface="Grandview" panose="020B0502040204020203" pitchFamily="34" charset="0"/>
            </a:rPr>
            <a:t>Select</a:t>
          </a:r>
          <a:r>
            <a:rPr lang="en-US" sz="1100" b="0" i="0" u="none" strike="noStrike">
              <a:solidFill>
                <a:schemeClr val="dk1"/>
              </a:solidFill>
              <a:latin typeface="Grandview" panose="020B0502040204020203" pitchFamily="34" charset="0"/>
            </a:rPr>
            <a:t> </a:t>
          </a:r>
          <a:r>
            <a:rPr lang="en-US" sz="1100">
              <a:solidFill>
                <a:schemeClr val="dk1"/>
              </a:solidFill>
              <a:latin typeface="Grandview" panose="020B0502040204020203" pitchFamily="34" charset="0"/>
            </a:rPr>
            <a:t>alternative(s)</a:t>
          </a:r>
        </a:p>
      </xdr:txBody>
    </xdr:sp>
    <xdr:clientData/>
  </xdr:twoCellAnchor>
  <xdr:twoCellAnchor editAs="oneCell">
    <xdr:from>
      <xdr:col>3</xdr:col>
      <xdr:colOff>3190875</xdr:colOff>
      <xdr:row>25</xdr:row>
      <xdr:rowOff>95250</xdr:rowOff>
    </xdr:from>
    <xdr:to>
      <xdr:col>3</xdr:col>
      <xdr:colOff>3590925</xdr:colOff>
      <xdr:row>26</xdr:row>
      <xdr:rowOff>190500</xdr:rowOff>
    </xdr:to>
    <xdr:pic>
      <xdr:nvPicPr>
        <xdr:cNvPr id="12" name="Picture 6" descr="Βέλος προς τα επάνω με συμπαγές γέμισμα">
          <a:extLst>
            <a:ext uri="{FF2B5EF4-FFF2-40B4-BE49-F238E27FC236}">
              <a16:creationId xmlns:a16="http://schemas.microsoft.com/office/drawing/2014/main" id="{0B0239B9-F473-4792-88C8-F7595334ECA9}"/>
            </a:ext>
            <a:ext uri="{147F2762-F138-4A5C-976F-8EAC2B608ADB}">
              <a16:predDERef xmlns:a16="http://schemas.microsoft.com/office/drawing/2014/main" pred="{5AF1D09E-6737-4CCD-9472-D9D6446CBA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200650" y="5514975"/>
          <a:ext cx="400050" cy="400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2</xdr:row>
      <xdr:rowOff>243416</xdr:rowOff>
    </xdr:from>
    <xdr:to>
      <xdr:col>9</xdr:col>
      <xdr:colOff>1951463</xdr:colOff>
      <xdr:row>2</xdr:row>
      <xdr:rowOff>243933</xdr:rowOff>
    </xdr:to>
    <xdr:cxnSp macro="">
      <xdr:nvCxnSpPr>
        <xdr:cNvPr id="2" name="Straight Connector 4">
          <a:extLst>
            <a:ext uri="{FF2B5EF4-FFF2-40B4-BE49-F238E27FC236}">
              <a16:creationId xmlns:a16="http://schemas.microsoft.com/office/drawing/2014/main" id="{00000000-0008-0000-0300-000002000000}"/>
            </a:ext>
          </a:extLst>
        </xdr:cNvPr>
        <xdr:cNvCxnSpPr/>
      </xdr:nvCxnSpPr>
      <xdr:spPr>
        <a:xfrm>
          <a:off x="5982165" y="615123"/>
          <a:ext cx="10372957" cy="517"/>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9</xdr:col>
      <xdr:colOff>2193356</xdr:colOff>
      <xdr:row>1</xdr:row>
      <xdr:rowOff>164317</xdr:rowOff>
    </xdr:from>
    <xdr:to>
      <xdr:col>11</xdr:col>
      <xdr:colOff>496680</xdr:colOff>
      <xdr:row>3</xdr:row>
      <xdr:rowOff>143150</xdr:rowOff>
    </xdr:to>
    <xdr:pic>
      <xdr:nvPicPr>
        <xdr:cNvPr id="3" name="Εικόνα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6597015" y="350171"/>
          <a:ext cx="2601190" cy="571241"/>
        </a:xfrm>
        <a:prstGeom prst="rect">
          <a:avLst/>
        </a:prstGeom>
      </xdr:spPr>
    </xdr:pic>
    <xdr:clientData/>
  </xdr:twoCellAnchor>
  <xdr:twoCellAnchor editAs="oneCell">
    <xdr:from>
      <xdr:col>12</xdr:col>
      <xdr:colOff>201078</xdr:colOff>
      <xdr:row>28</xdr:row>
      <xdr:rowOff>84667</xdr:rowOff>
    </xdr:from>
    <xdr:to>
      <xdr:col>13</xdr:col>
      <xdr:colOff>279396</xdr:colOff>
      <xdr:row>31</xdr:row>
      <xdr:rowOff>46566</xdr:rowOff>
    </xdr:to>
    <xdr:pic>
      <xdr:nvPicPr>
        <xdr:cNvPr id="7" name="Γραφικό 6" descr="Βέλη σε σχήμα V περίγραμμα">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418574" y="7603596"/>
          <a:ext cx="904875" cy="916517"/>
        </a:xfrm>
        <a:prstGeom prst="rect">
          <a:avLst/>
        </a:prstGeom>
      </xdr:spPr>
    </xdr:pic>
    <xdr:clientData/>
  </xdr:twoCellAnchor>
  <xdr:twoCellAnchor editAs="oneCell">
    <xdr:from>
      <xdr:col>12</xdr:col>
      <xdr:colOff>222250</xdr:colOff>
      <xdr:row>55</xdr:row>
      <xdr:rowOff>677339</xdr:rowOff>
    </xdr:from>
    <xdr:to>
      <xdr:col>13</xdr:col>
      <xdr:colOff>300568</xdr:colOff>
      <xdr:row>58</xdr:row>
      <xdr:rowOff>277290</xdr:rowOff>
    </xdr:to>
    <xdr:pic>
      <xdr:nvPicPr>
        <xdr:cNvPr id="8" name="Γραφικό 7" descr="Βέλη σε σχήμα V περίγραμμα">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436571" y="17076743"/>
          <a:ext cx="911225" cy="916517"/>
        </a:xfrm>
        <a:prstGeom prst="rect">
          <a:avLst/>
        </a:prstGeom>
      </xdr:spPr>
    </xdr:pic>
    <xdr:clientData/>
  </xdr:twoCellAnchor>
  <xdr:twoCellAnchor editAs="oneCell">
    <xdr:from>
      <xdr:col>12</xdr:col>
      <xdr:colOff>211668</xdr:colOff>
      <xdr:row>79</xdr:row>
      <xdr:rowOff>105833</xdr:rowOff>
    </xdr:from>
    <xdr:to>
      <xdr:col>13</xdr:col>
      <xdr:colOff>289986</xdr:colOff>
      <xdr:row>82</xdr:row>
      <xdr:rowOff>67733</xdr:rowOff>
    </xdr:to>
    <xdr:pic>
      <xdr:nvPicPr>
        <xdr:cNvPr id="9" name="Γραφικό 8" descr="Βέλη σε σχήμα V περίγραμμα">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424931" y="26097970"/>
          <a:ext cx="913341" cy="916517"/>
        </a:xfrm>
        <a:prstGeom prst="rect">
          <a:avLst/>
        </a:prstGeom>
      </xdr:spPr>
    </xdr:pic>
    <xdr:clientData/>
  </xdr:twoCellAnchor>
  <xdr:oneCellAnchor>
    <xdr:from>
      <xdr:col>12</xdr:col>
      <xdr:colOff>201078</xdr:colOff>
      <xdr:row>49</xdr:row>
      <xdr:rowOff>84667</xdr:rowOff>
    </xdr:from>
    <xdr:ext cx="914400" cy="914400"/>
    <xdr:pic>
      <xdr:nvPicPr>
        <xdr:cNvPr id="11" name="Γραφικό 10" descr="Βέλη σε σχήμα V περίγραμμα">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441328" y="7641167"/>
          <a:ext cx="914400" cy="914400"/>
        </a:xfrm>
        <a:prstGeom prst="rect">
          <a:avLst/>
        </a:prstGeom>
      </xdr:spPr>
    </xdr:pic>
    <xdr:clientData/>
  </xdr:oneCellAnchor>
  <xdr:oneCellAnchor>
    <xdr:from>
      <xdr:col>12</xdr:col>
      <xdr:colOff>222250</xdr:colOff>
      <xdr:row>76</xdr:row>
      <xdr:rowOff>677339</xdr:rowOff>
    </xdr:from>
    <xdr:ext cx="914400" cy="914400"/>
    <xdr:pic>
      <xdr:nvPicPr>
        <xdr:cNvPr id="13" name="Γραφικό 12" descr="Βέλη σε σχήμα V περίγραμμα">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462500" y="16476139"/>
          <a:ext cx="914400" cy="914400"/>
        </a:xfrm>
        <a:prstGeom prst="rect">
          <a:avLst/>
        </a:prstGeom>
      </xdr:spPr>
    </xdr:pic>
    <xdr:clientData/>
  </xdr:oneCellAnchor>
  <xdr:oneCellAnchor>
    <xdr:from>
      <xdr:col>12</xdr:col>
      <xdr:colOff>201078</xdr:colOff>
      <xdr:row>70</xdr:row>
      <xdr:rowOff>84667</xdr:rowOff>
    </xdr:from>
    <xdr:ext cx="914400" cy="914400"/>
    <xdr:pic>
      <xdr:nvPicPr>
        <xdr:cNvPr id="14" name="Γραφικό 13" descr="Βέλη σε σχήμα V περίγραμμα">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441328" y="14340417"/>
          <a:ext cx="914400" cy="914400"/>
        </a:xfrm>
        <a:prstGeom prst="rect">
          <a:avLst/>
        </a:prstGeom>
      </xdr:spPr>
    </xdr:pic>
    <xdr:clientData/>
  </xdr:oneCellAnchor>
  <xdr:twoCellAnchor editAs="oneCell">
    <xdr:from>
      <xdr:col>0</xdr:col>
      <xdr:colOff>0</xdr:colOff>
      <xdr:row>41</xdr:row>
      <xdr:rowOff>0</xdr:rowOff>
    </xdr:from>
    <xdr:to>
      <xdr:col>1</xdr:col>
      <xdr:colOff>170985</xdr:colOff>
      <xdr:row>43</xdr:row>
      <xdr:rowOff>268818</xdr:rowOff>
    </xdr:to>
    <xdr:pic>
      <xdr:nvPicPr>
        <xdr:cNvPr id="16" name="Γραφικό 15" descr="Βέλη σε σχήμα V περίγραμμα">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0" y="11684000"/>
          <a:ext cx="914400" cy="914400"/>
        </a:xfrm>
        <a:prstGeom prst="rect">
          <a:avLst/>
        </a:prstGeom>
      </xdr:spPr>
    </xdr:pic>
    <xdr:clientData/>
  </xdr:twoCellAnchor>
  <xdr:twoCellAnchor editAs="oneCell">
    <xdr:from>
      <xdr:col>0</xdr:col>
      <xdr:colOff>0</xdr:colOff>
      <xdr:row>62</xdr:row>
      <xdr:rowOff>0</xdr:rowOff>
    </xdr:from>
    <xdr:to>
      <xdr:col>1</xdr:col>
      <xdr:colOff>170985</xdr:colOff>
      <xdr:row>64</xdr:row>
      <xdr:rowOff>268816</xdr:rowOff>
    </xdr:to>
    <xdr:pic>
      <xdr:nvPicPr>
        <xdr:cNvPr id="18" name="Γραφικό 17" descr="Βέλη σε σχήμα V περίγραμμα">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3704" y="18503371"/>
          <a:ext cx="906992" cy="914400"/>
        </a:xfrm>
        <a:prstGeom prst="rect">
          <a:avLst/>
        </a:prstGeom>
      </xdr:spPr>
    </xdr:pic>
    <xdr:clientData/>
  </xdr:twoCellAnchor>
  <xdr:twoCellAnchor editAs="oneCell">
    <xdr:from>
      <xdr:col>0</xdr:col>
      <xdr:colOff>0</xdr:colOff>
      <xdr:row>20</xdr:row>
      <xdr:rowOff>0</xdr:rowOff>
    </xdr:from>
    <xdr:to>
      <xdr:col>1</xdr:col>
      <xdr:colOff>170985</xdr:colOff>
      <xdr:row>22</xdr:row>
      <xdr:rowOff>268817</xdr:rowOff>
    </xdr:to>
    <xdr:pic>
      <xdr:nvPicPr>
        <xdr:cNvPr id="19" name="Γραφικό 18" descr="Βέλη σε σχήμα V περίγραμμα">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0" y="4984750"/>
          <a:ext cx="914400" cy="914400"/>
        </a:xfrm>
        <a:prstGeom prst="rect">
          <a:avLst/>
        </a:prstGeom>
      </xdr:spPr>
    </xdr:pic>
    <xdr:clientData/>
  </xdr:twoCellAnchor>
  <xdr:oneCellAnchor>
    <xdr:from>
      <xdr:col>0</xdr:col>
      <xdr:colOff>0</xdr:colOff>
      <xdr:row>84</xdr:row>
      <xdr:rowOff>0</xdr:rowOff>
    </xdr:from>
    <xdr:ext cx="914400" cy="906992"/>
    <xdr:pic>
      <xdr:nvPicPr>
        <xdr:cNvPr id="5" name="Γραφικό 4" descr="Βέλη σε σχήμα V περίγραμμα">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3704" y="18503371"/>
          <a:ext cx="906992" cy="914400"/>
        </a:xfrm>
        <a:prstGeom prst="rect">
          <a:avLst/>
        </a:prstGeom>
      </xdr:spPr>
    </xdr:pic>
    <xdr:clientData/>
  </xdr:oneCellAnchor>
  <xdr:twoCellAnchor editAs="oneCell">
    <xdr:from>
      <xdr:col>3</xdr:col>
      <xdr:colOff>3126441</xdr:colOff>
      <xdr:row>32</xdr:row>
      <xdr:rowOff>67234</xdr:rowOff>
    </xdr:from>
    <xdr:to>
      <xdr:col>3</xdr:col>
      <xdr:colOff>3753970</xdr:colOff>
      <xdr:row>34</xdr:row>
      <xdr:rowOff>67234</xdr:rowOff>
    </xdr:to>
    <xdr:pic>
      <xdr:nvPicPr>
        <xdr:cNvPr id="6" name="Γραφικό 5" descr="Βέλος προς τα επάνω με συμπαγές γέμισμα">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24500" y="9110381"/>
          <a:ext cx="627529" cy="627529"/>
        </a:xfrm>
        <a:prstGeom prst="rect">
          <a:avLst/>
        </a:prstGeom>
      </xdr:spPr>
    </xdr:pic>
    <xdr:clientData/>
  </xdr:twoCellAnchor>
  <xdr:twoCellAnchor editAs="oneCell">
    <xdr:from>
      <xdr:col>4</xdr:col>
      <xdr:colOff>257735</xdr:colOff>
      <xdr:row>32</xdr:row>
      <xdr:rowOff>44824</xdr:rowOff>
    </xdr:from>
    <xdr:to>
      <xdr:col>4</xdr:col>
      <xdr:colOff>885264</xdr:colOff>
      <xdr:row>34</xdr:row>
      <xdr:rowOff>44824</xdr:rowOff>
    </xdr:to>
    <xdr:pic>
      <xdr:nvPicPr>
        <xdr:cNvPr id="10" name="Γραφικό 9" descr="Βέλος προς τα επάνω με συμπαγές γέμισμα">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6712323" y="9087971"/>
          <a:ext cx="627529" cy="627529"/>
        </a:xfrm>
        <a:prstGeom prst="rect">
          <a:avLst/>
        </a:prstGeom>
      </xdr:spPr>
    </xdr:pic>
    <xdr:clientData/>
  </xdr:twoCellAnchor>
  <xdr:twoCellAnchor editAs="oneCell">
    <xdr:from>
      <xdr:col>5</xdr:col>
      <xdr:colOff>504263</xdr:colOff>
      <xdr:row>32</xdr:row>
      <xdr:rowOff>44823</xdr:rowOff>
    </xdr:from>
    <xdr:to>
      <xdr:col>5</xdr:col>
      <xdr:colOff>1131792</xdr:colOff>
      <xdr:row>34</xdr:row>
      <xdr:rowOff>44823</xdr:rowOff>
    </xdr:to>
    <xdr:pic>
      <xdr:nvPicPr>
        <xdr:cNvPr id="12" name="Γραφικό 11" descr="Βέλος προς τα επάνω με συμπαγές γέμισμα">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8337175" y="9323294"/>
          <a:ext cx="627529" cy="627529"/>
        </a:xfrm>
        <a:prstGeom prst="rect">
          <a:avLst/>
        </a:prstGeom>
      </xdr:spPr>
    </xdr:pic>
    <xdr:clientData/>
  </xdr:twoCellAnchor>
  <xdr:twoCellAnchor>
    <xdr:from>
      <xdr:col>3</xdr:col>
      <xdr:colOff>2812677</xdr:colOff>
      <xdr:row>34</xdr:row>
      <xdr:rowOff>156882</xdr:rowOff>
    </xdr:from>
    <xdr:to>
      <xdr:col>3</xdr:col>
      <xdr:colOff>3888441</xdr:colOff>
      <xdr:row>37</xdr:row>
      <xdr:rowOff>56028</xdr:rowOff>
    </xdr:to>
    <xdr:sp macro="" textlink="">
      <xdr:nvSpPr>
        <xdr:cNvPr id="21" name="Ορθογώνιο 14">
          <a:extLst>
            <a:ext uri="{FF2B5EF4-FFF2-40B4-BE49-F238E27FC236}">
              <a16:creationId xmlns:a16="http://schemas.microsoft.com/office/drawing/2014/main" id="{00000000-0008-0000-0300-00000F000000}"/>
            </a:ext>
            <a:ext uri="{147F2762-F138-4A5C-976F-8EAC2B608ADB}">
              <a16:predDERef xmlns:a16="http://schemas.microsoft.com/office/drawing/2014/main" pred="{00000000-0008-0000-0300-00000C000000}"/>
            </a:ext>
          </a:extLst>
        </xdr:cNvPr>
        <xdr:cNvSpPr/>
      </xdr:nvSpPr>
      <xdr:spPr>
        <a:xfrm>
          <a:off x="5210736" y="9827558"/>
          <a:ext cx="1075764" cy="840441"/>
        </a:xfrm>
        <a:prstGeom prst="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marL="0" indent="0" algn="l"/>
          <a:r>
            <a:rPr lang="en-US" sz="1100">
              <a:solidFill>
                <a:schemeClr val="dk1"/>
              </a:solidFill>
              <a:latin typeface="Grandview" panose="020B0502040204020203" pitchFamily="34" charset="0"/>
            </a:rPr>
            <a:t>Select the criterion</a:t>
          </a:r>
        </a:p>
      </xdr:txBody>
    </xdr:sp>
    <xdr:clientData/>
  </xdr:twoCellAnchor>
  <xdr:twoCellAnchor>
    <xdr:from>
      <xdr:col>4</xdr:col>
      <xdr:colOff>100852</xdr:colOff>
      <xdr:row>34</xdr:row>
      <xdr:rowOff>156883</xdr:rowOff>
    </xdr:from>
    <xdr:to>
      <xdr:col>4</xdr:col>
      <xdr:colOff>1176616</xdr:colOff>
      <xdr:row>37</xdr:row>
      <xdr:rowOff>56029</xdr:rowOff>
    </xdr:to>
    <xdr:sp macro="" textlink="">
      <xdr:nvSpPr>
        <xdr:cNvPr id="4" name="Ορθογώνιο 16">
          <a:extLst>
            <a:ext uri="{FF2B5EF4-FFF2-40B4-BE49-F238E27FC236}">
              <a16:creationId xmlns:a16="http://schemas.microsoft.com/office/drawing/2014/main" id="{00000000-0008-0000-0300-000011000000}"/>
            </a:ext>
            <a:ext uri="{147F2762-F138-4A5C-976F-8EAC2B608ADB}">
              <a16:predDERef xmlns:a16="http://schemas.microsoft.com/office/drawing/2014/main" pred="{00000000-0008-0000-0300-00000F000000}"/>
            </a:ext>
          </a:extLst>
        </xdr:cNvPr>
        <xdr:cNvSpPr/>
      </xdr:nvSpPr>
      <xdr:spPr>
        <a:xfrm>
          <a:off x="6555440" y="9827559"/>
          <a:ext cx="1075764" cy="840441"/>
        </a:xfrm>
        <a:prstGeom prst="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marL="0" indent="0" algn="l"/>
          <a:r>
            <a:rPr lang="en-US" sz="1100">
              <a:solidFill>
                <a:schemeClr val="dk1"/>
              </a:solidFill>
              <a:latin typeface="Grandview" panose="020B0502040204020203" pitchFamily="34" charset="0"/>
            </a:rPr>
            <a:t>Define the importance of each criterion</a:t>
          </a:r>
        </a:p>
      </xdr:txBody>
    </xdr:sp>
    <xdr:clientData/>
  </xdr:twoCellAnchor>
  <xdr:twoCellAnchor>
    <xdr:from>
      <xdr:col>5</xdr:col>
      <xdr:colOff>276225</xdr:colOff>
      <xdr:row>34</xdr:row>
      <xdr:rowOff>161925</xdr:rowOff>
    </xdr:from>
    <xdr:to>
      <xdr:col>5</xdr:col>
      <xdr:colOff>1351989</xdr:colOff>
      <xdr:row>37</xdr:row>
      <xdr:rowOff>61071</xdr:rowOff>
    </xdr:to>
    <xdr:sp macro="" textlink="">
      <xdr:nvSpPr>
        <xdr:cNvPr id="26" name="Rectangle 3">
          <a:extLst>
            <a:ext uri="{FF2B5EF4-FFF2-40B4-BE49-F238E27FC236}">
              <a16:creationId xmlns:a16="http://schemas.microsoft.com/office/drawing/2014/main" id="{79D15BD2-C3C1-49E7-AD72-D29DFE2F1FF1}"/>
            </a:ext>
            <a:ext uri="{147F2762-F138-4A5C-976F-8EAC2B608ADB}">
              <a16:predDERef xmlns:a16="http://schemas.microsoft.com/office/drawing/2014/main" pred="{00000000-0008-0000-0300-000014000000}"/>
            </a:ext>
          </a:extLst>
        </xdr:cNvPr>
        <xdr:cNvSpPr/>
      </xdr:nvSpPr>
      <xdr:spPr>
        <a:xfrm>
          <a:off x="7639050" y="10953750"/>
          <a:ext cx="1075764" cy="842121"/>
        </a:xfrm>
        <a:prstGeom prst="rect">
          <a:avLst/>
        </a:prstGeom>
      </xdr:spPr>
      <xdr:style>
        <a:lnRef idx="1">
          <a:schemeClr val="accent2"/>
        </a:lnRef>
        <a:fillRef idx="2">
          <a:schemeClr val="accent2"/>
        </a:fillRef>
        <a:effectRef idx="1">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l"/>
          <a:r>
            <a:rPr lang="en-US" sz="1100">
              <a:solidFill>
                <a:schemeClr val="dk1"/>
              </a:solidFill>
              <a:latin typeface="Grandview" panose="020B0502040204020203" pitchFamily="34" charset="0"/>
            </a:rPr>
            <a:t>Define the t</a:t>
          </a:r>
          <a:r>
            <a:rPr lang="en-US" sz="1100" b="0" i="0" u="none" strike="noStrike">
              <a:solidFill>
                <a:schemeClr val="dk1"/>
              </a:solidFill>
              <a:latin typeface="Grandview" panose="020B0502040204020203" pitchFamily="34" charset="0"/>
            </a:rPr>
            <a:t>ype of impact for each criterion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3781426</xdr:colOff>
      <xdr:row>2</xdr:row>
      <xdr:rowOff>269875</xdr:rowOff>
    </xdr:from>
    <xdr:to>
      <xdr:col>9</xdr:col>
      <xdr:colOff>300355</xdr:colOff>
      <xdr:row>2</xdr:row>
      <xdr:rowOff>291041</xdr:rowOff>
    </xdr:to>
    <xdr:cxnSp macro="">
      <xdr:nvCxnSpPr>
        <xdr:cNvPr id="2" name="Straight Connector 4">
          <a:extLst>
            <a:ext uri="{FF2B5EF4-FFF2-40B4-BE49-F238E27FC236}">
              <a16:creationId xmlns:a16="http://schemas.microsoft.com/office/drawing/2014/main" id="{00000000-0008-0000-0400-000002000000}"/>
            </a:ext>
          </a:extLst>
        </xdr:cNvPr>
        <xdr:cNvCxnSpPr/>
      </xdr:nvCxnSpPr>
      <xdr:spPr>
        <a:xfrm flipV="1">
          <a:off x="6457951" y="631825"/>
          <a:ext cx="7310754" cy="2116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10</xdr:col>
      <xdr:colOff>32807</xdr:colOff>
      <xdr:row>1</xdr:row>
      <xdr:rowOff>152701</xdr:rowOff>
    </xdr:from>
    <xdr:to>
      <xdr:col>12</xdr:col>
      <xdr:colOff>495887</xdr:colOff>
      <xdr:row>3</xdr:row>
      <xdr:rowOff>131534</xdr:rowOff>
    </xdr:to>
    <xdr:pic>
      <xdr:nvPicPr>
        <xdr:cNvPr id="3" name="Εικόνα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4386982" y="343201"/>
          <a:ext cx="2596680" cy="578908"/>
        </a:xfrm>
        <a:prstGeom prst="rect">
          <a:avLst/>
        </a:prstGeom>
      </xdr:spPr>
    </xdr:pic>
    <xdr:clientData/>
  </xdr:twoCellAnchor>
  <xdr:twoCellAnchor editAs="oneCell">
    <xdr:from>
      <xdr:col>13</xdr:col>
      <xdr:colOff>201078</xdr:colOff>
      <xdr:row>23</xdr:row>
      <xdr:rowOff>0</xdr:rowOff>
    </xdr:from>
    <xdr:to>
      <xdr:col>14</xdr:col>
      <xdr:colOff>279395</xdr:colOff>
      <xdr:row>25</xdr:row>
      <xdr:rowOff>46568</xdr:rowOff>
    </xdr:to>
    <xdr:pic>
      <xdr:nvPicPr>
        <xdr:cNvPr id="4" name="Γραφικό 3" descr="Βέλη σε σχήμα V περίγραμμα">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199499" y="8546571"/>
          <a:ext cx="904875" cy="9165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857251</xdr:colOff>
      <xdr:row>2</xdr:row>
      <xdr:rowOff>222250</xdr:rowOff>
    </xdr:from>
    <xdr:to>
      <xdr:col>10</xdr:col>
      <xdr:colOff>3079750</xdr:colOff>
      <xdr:row>2</xdr:row>
      <xdr:rowOff>243416</xdr:rowOff>
    </xdr:to>
    <xdr:cxnSp macro="">
      <xdr:nvCxnSpPr>
        <xdr:cNvPr id="2" name="Straight Connector 4">
          <a:extLst>
            <a:ext uri="{FF2B5EF4-FFF2-40B4-BE49-F238E27FC236}">
              <a16:creationId xmlns:a16="http://schemas.microsoft.com/office/drawing/2014/main" id="{00000000-0008-0000-0500-000002000000}"/>
            </a:ext>
          </a:extLst>
        </xdr:cNvPr>
        <xdr:cNvCxnSpPr/>
      </xdr:nvCxnSpPr>
      <xdr:spPr>
        <a:xfrm flipV="1">
          <a:off x="5924551" y="603250"/>
          <a:ext cx="8461374" cy="2116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11</xdr:col>
      <xdr:colOff>32807</xdr:colOff>
      <xdr:row>1</xdr:row>
      <xdr:rowOff>152701</xdr:rowOff>
    </xdr:from>
    <xdr:to>
      <xdr:col>13</xdr:col>
      <xdr:colOff>495886</xdr:colOff>
      <xdr:row>3</xdr:row>
      <xdr:rowOff>131534</xdr:rowOff>
    </xdr:to>
    <xdr:pic>
      <xdr:nvPicPr>
        <xdr:cNvPr id="3" name="Εικόνα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4606057" y="343201"/>
          <a:ext cx="2596680" cy="578908"/>
        </a:xfrm>
        <a:prstGeom prst="rect">
          <a:avLst/>
        </a:prstGeom>
      </xdr:spPr>
    </xdr:pic>
    <xdr:clientData/>
  </xdr:twoCellAnchor>
  <xdr:twoCellAnchor editAs="oneCell">
    <xdr:from>
      <xdr:col>14</xdr:col>
      <xdr:colOff>201078</xdr:colOff>
      <xdr:row>34</xdr:row>
      <xdr:rowOff>84667</xdr:rowOff>
    </xdr:from>
    <xdr:to>
      <xdr:col>15</xdr:col>
      <xdr:colOff>279395</xdr:colOff>
      <xdr:row>37</xdr:row>
      <xdr:rowOff>46568</xdr:rowOff>
    </xdr:to>
    <xdr:pic>
      <xdr:nvPicPr>
        <xdr:cNvPr id="7" name="Γραφικό 6" descr="Βέλη σε σχήμα V περίγραμμα">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418574" y="7603596"/>
          <a:ext cx="904875" cy="916517"/>
        </a:xfrm>
        <a:prstGeom prst="rect">
          <a:avLst/>
        </a:prstGeom>
      </xdr:spPr>
    </xdr:pic>
    <xdr:clientData/>
  </xdr:twoCellAnchor>
  <xdr:twoCellAnchor editAs="oneCell">
    <xdr:from>
      <xdr:col>9</xdr:col>
      <xdr:colOff>419596</xdr:colOff>
      <xdr:row>32</xdr:row>
      <xdr:rowOff>127000</xdr:rowOff>
    </xdr:from>
    <xdr:to>
      <xdr:col>9</xdr:col>
      <xdr:colOff>1047125</xdr:colOff>
      <xdr:row>34</xdr:row>
      <xdr:rowOff>119529</xdr:rowOff>
    </xdr:to>
    <xdr:pic>
      <xdr:nvPicPr>
        <xdr:cNvPr id="5" name="Γραφικό 4" descr="Βέλος προς τα επάνω με συμπαγές γέμισμα">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18055186">
          <a:off x="12357596" y="7990417"/>
          <a:ext cx="627529" cy="627529"/>
        </a:xfrm>
        <a:prstGeom prst="rect">
          <a:avLst/>
        </a:prstGeom>
      </xdr:spPr>
    </xdr:pic>
    <xdr:clientData/>
  </xdr:twoCellAnchor>
  <xdr:twoCellAnchor editAs="oneCell">
    <xdr:from>
      <xdr:col>9</xdr:col>
      <xdr:colOff>455082</xdr:colOff>
      <xdr:row>44</xdr:row>
      <xdr:rowOff>383489</xdr:rowOff>
    </xdr:from>
    <xdr:to>
      <xdr:col>9</xdr:col>
      <xdr:colOff>1082611</xdr:colOff>
      <xdr:row>46</xdr:row>
      <xdr:rowOff>143185</xdr:rowOff>
    </xdr:to>
    <xdr:pic>
      <xdr:nvPicPr>
        <xdr:cNvPr id="8" name="Γραφικό 7" descr="Βέλος προς τα επάνω με συμπαγές γέμισμα">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16200000">
          <a:off x="12393082" y="12056906"/>
          <a:ext cx="627529" cy="627529"/>
        </a:xfrm>
        <a:prstGeom prst="rect">
          <a:avLst/>
        </a:prstGeom>
      </xdr:spPr>
    </xdr:pic>
    <xdr:clientData/>
  </xdr:twoCellAnchor>
  <xdr:twoCellAnchor editAs="oneCell">
    <xdr:from>
      <xdr:col>9</xdr:col>
      <xdr:colOff>466163</xdr:colOff>
      <xdr:row>35</xdr:row>
      <xdr:rowOff>279400</xdr:rowOff>
    </xdr:from>
    <xdr:to>
      <xdr:col>9</xdr:col>
      <xdr:colOff>1093692</xdr:colOff>
      <xdr:row>37</xdr:row>
      <xdr:rowOff>271929</xdr:rowOff>
    </xdr:to>
    <xdr:pic>
      <xdr:nvPicPr>
        <xdr:cNvPr id="10" name="Γραφικό 9" descr="Βέλος προς τα επάνω με συμπαγές γέμισμα">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16200000">
          <a:off x="12404163" y="9095317"/>
          <a:ext cx="627529" cy="627529"/>
        </a:xfrm>
        <a:prstGeom prst="rect">
          <a:avLst/>
        </a:prstGeom>
      </xdr:spPr>
    </xdr:pic>
    <xdr:clientData/>
  </xdr:twoCellAnchor>
  <xdr:twoCellAnchor editAs="oneCell">
    <xdr:from>
      <xdr:col>9</xdr:col>
      <xdr:colOff>459813</xdr:colOff>
      <xdr:row>38</xdr:row>
      <xdr:rowOff>315383</xdr:rowOff>
    </xdr:from>
    <xdr:to>
      <xdr:col>9</xdr:col>
      <xdr:colOff>1087342</xdr:colOff>
      <xdr:row>40</xdr:row>
      <xdr:rowOff>307912</xdr:rowOff>
    </xdr:to>
    <xdr:pic>
      <xdr:nvPicPr>
        <xdr:cNvPr id="11" name="Γραφικό 10" descr="Βέλος προς τα επάνω με συμπαγές γέμισμα">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14181812">
          <a:off x="12397813" y="10083800"/>
          <a:ext cx="627529" cy="627529"/>
        </a:xfrm>
        <a:prstGeom prst="rect">
          <a:avLst/>
        </a:prstGeom>
      </xdr:spPr>
    </xdr:pic>
    <xdr:clientData/>
  </xdr:twoCellAnchor>
  <xdr:twoCellAnchor>
    <xdr:from>
      <xdr:col>10</xdr:col>
      <xdr:colOff>76200</xdr:colOff>
      <xdr:row>44</xdr:row>
      <xdr:rowOff>342900</xdr:rowOff>
    </xdr:from>
    <xdr:to>
      <xdr:col>11</xdr:col>
      <xdr:colOff>485775</xdr:colOff>
      <xdr:row>45</xdr:row>
      <xdr:rowOff>400050</xdr:rowOff>
    </xdr:to>
    <xdr:sp macro="" textlink="">
      <xdr:nvSpPr>
        <xdr:cNvPr id="29" name="Rectangle 8">
          <a:extLst>
            <a:ext uri="{FF2B5EF4-FFF2-40B4-BE49-F238E27FC236}">
              <a16:creationId xmlns:a16="http://schemas.microsoft.com/office/drawing/2014/main" id="{3F229A6B-3FBD-4A46-95BF-6519B8182216}"/>
            </a:ext>
            <a:ext uri="{147F2762-F138-4A5C-976F-8EAC2B608ADB}">
              <a16:predDERef xmlns:a16="http://schemas.microsoft.com/office/drawing/2014/main" pred="{0F6834C7-3282-449E-82ED-4824DD210206}"/>
            </a:ext>
          </a:extLst>
        </xdr:cNvPr>
        <xdr:cNvSpPr/>
      </xdr:nvSpPr>
      <xdr:spPr>
        <a:xfrm>
          <a:off x="14478000" y="14058900"/>
          <a:ext cx="1657350" cy="495300"/>
        </a:xfrm>
        <a:prstGeom prst="rect">
          <a:avLst/>
        </a:prstGeom>
      </xdr:spPr>
      <xdr:style>
        <a:lnRef idx="1">
          <a:schemeClr val="accent2"/>
        </a:lnRef>
        <a:fillRef idx="2">
          <a:schemeClr val="accent2"/>
        </a:fillRef>
        <a:effectRef idx="1">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l"/>
          <a:r>
            <a:rPr lang="en-US" sz="1100" b="0" i="0" u="none" strike="noStrike">
              <a:solidFill>
                <a:schemeClr val="dk1"/>
              </a:solidFill>
              <a:latin typeface="Grandview" panose="020B0502040204020203" pitchFamily="34" charset="0"/>
            </a:rPr>
            <a:t>No action is needed - table filled in in Step 3</a:t>
          </a:r>
        </a:p>
      </xdr:txBody>
    </xdr:sp>
    <xdr:clientData/>
  </xdr:twoCellAnchor>
  <xdr:twoCellAnchor>
    <xdr:from>
      <xdr:col>10</xdr:col>
      <xdr:colOff>66675</xdr:colOff>
      <xdr:row>34</xdr:row>
      <xdr:rowOff>47625</xdr:rowOff>
    </xdr:from>
    <xdr:to>
      <xdr:col>11</xdr:col>
      <xdr:colOff>476250</xdr:colOff>
      <xdr:row>39</xdr:row>
      <xdr:rowOff>47625</xdr:rowOff>
    </xdr:to>
    <xdr:sp macro="" textlink="">
      <xdr:nvSpPr>
        <xdr:cNvPr id="28" name="Rectangle 11">
          <a:extLst>
            <a:ext uri="{FF2B5EF4-FFF2-40B4-BE49-F238E27FC236}">
              <a16:creationId xmlns:a16="http://schemas.microsoft.com/office/drawing/2014/main" id="{3007DF11-9166-4AC3-A4F0-DC4A52191E79}"/>
            </a:ext>
            <a:ext uri="{147F2762-F138-4A5C-976F-8EAC2B608ADB}">
              <a16:predDERef xmlns:a16="http://schemas.microsoft.com/office/drawing/2014/main" pred="{3F229A6B-3FBD-4A46-95BF-6519B8182216}"/>
            </a:ext>
          </a:extLst>
        </xdr:cNvPr>
        <xdr:cNvSpPr/>
      </xdr:nvSpPr>
      <xdr:spPr>
        <a:xfrm>
          <a:off x="14468475" y="10620375"/>
          <a:ext cx="1657350" cy="1571625"/>
        </a:xfrm>
        <a:prstGeom prst="rect">
          <a:avLst/>
        </a:prstGeom>
      </xdr:spPr>
      <xdr:style>
        <a:lnRef idx="1">
          <a:schemeClr val="accent2"/>
        </a:lnRef>
        <a:fillRef idx="2">
          <a:schemeClr val="accent2"/>
        </a:fillRef>
        <a:effectRef idx="1">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l"/>
          <a:r>
            <a:rPr lang="en-US" sz="1100" b="0" i="0" u="none" strike="noStrike">
              <a:solidFill>
                <a:schemeClr val="dk1"/>
              </a:solidFill>
              <a:latin typeface="Grandview" panose="020B0502040204020203" pitchFamily="34" charset="0"/>
            </a:rPr>
            <a:t>Quantify the indicator(s) for each one of the alternatives. If you cannot quantify this in absolute numbers you can use the linguistic scale proposed above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857251</xdr:colOff>
      <xdr:row>2</xdr:row>
      <xdr:rowOff>222250</xdr:rowOff>
    </xdr:from>
    <xdr:to>
      <xdr:col>9</xdr:col>
      <xdr:colOff>3079750</xdr:colOff>
      <xdr:row>2</xdr:row>
      <xdr:rowOff>243416</xdr:rowOff>
    </xdr:to>
    <xdr:cxnSp macro="">
      <xdr:nvCxnSpPr>
        <xdr:cNvPr id="7" name="Straight Connector 4">
          <a:extLst>
            <a:ext uri="{FF2B5EF4-FFF2-40B4-BE49-F238E27FC236}">
              <a16:creationId xmlns:a16="http://schemas.microsoft.com/office/drawing/2014/main" id="{00000000-0008-0000-0600-000007000000}"/>
            </a:ext>
          </a:extLst>
        </xdr:cNvPr>
        <xdr:cNvCxnSpPr/>
      </xdr:nvCxnSpPr>
      <xdr:spPr>
        <a:xfrm flipV="1">
          <a:off x="5916084" y="603250"/>
          <a:ext cx="8487833" cy="2116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10</xdr:col>
      <xdr:colOff>499532</xdr:colOff>
      <xdr:row>1</xdr:row>
      <xdr:rowOff>0</xdr:rowOff>
    </xdr:from>
    <xdr:to>
      <xdr:col>12</xdr:col>
      <xdr:colOff>442171</xdr:colOff>
      <xdr:row>3</xdr:row>
      <xdr:rowOff>160109</xdr:rowOff>
    </xdr:to>
    <xdr:pic>
      <xdr:nvPicPr>
        <xdr:cNvPr id="8" name="Εικόνα 7">
          <a:extLst>
            <a:ext uri="{FF2B5EF4-FFF2-40B4-BE49-F238E27FC236}">
              <a16:creationId xmlns:a16="http://schemas.microsoft.com/office/drawing/2014/main" id="{00000000-0008-0000-06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3682132" y="180975"/>
          <a:ext cx="3514514" cy="741134"/>
        </a:xfrm>
        <a:prstGeom prst="rect">
          <a:avLst/>
        </a:prstGeom>
      </xdr:spPr>
    </xdr:pic>
    <xdr:clientData/>
  </xdr:twoCellAnchor>
  <xdr:twoCellAnchor editAs="oneCell">
    <xdr:from>
      <xdr:col>13</xdr:col>
      <xdr:colOff>201078</xdr:colOff>
      <xdr:row>27</xdr:row>
      <xdr:rowOff>0</xdr:rowOff>
    </xdr:from>
    <xdr:to>
      <xdr:col>14</xdr:col>
      <xdr:colOff>279396</xdr:colOff>
      <xdr:row>29</xdr:row>
      <xdr:rowOff>279400</xdr:rowOff>
    </xdr:to>
    <xdr:pic>
      <xdr:nvPicPr>
        <xdr:cNvPr id="9" name="Γραφικό 8" descr="Βέλη σε σχήμα V περίγραμμα">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303745" y="7133167"/>
          <a:ext cx="914400" cy="914400"/>
        </a:xfrm>
        <a:prstGeom prst="rect">
          <a:avLst/>
        </a:prstGeom>
      </xdr:spPr>
    </xdr:pic>
    <xdr:clientData/>
  </xdr:twoCellAnchor>
  <xdr:twoCellAnchor>
    <xdr:from>
      <xdr:col>0</xdr:col>
      <xdr:colOff>942975</xdr:colOff>
      <xdr:row>55</xdr:row>
      <xdr:rowOff>142928</xdr:rowOff>
    </xdr:from>
    <xdr:to>
      <xdr:col>11</xdr:col>
      <xdr:colOff>1109126</xdr:colOff>
      <xdr:row>75</xdr:row>
      <xdr:rowOff>126206</xdr:rowOff>
    </xdr:to>
    <xdr:graphicFrame macro="">
      <xdr:nvGraphicFramePr>
        <xdr:cNvPr id="3" name="Γράφημα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fPrintsWithSheet="0"/>
  </xdr:twoCellAnchor>
  <xdr:twoCellAnchor editAs="oneCell">
    <xdr:from>
      <xdr:col>5</xdr:col>
      <xdr:colOff>595312</xdr:colOff>
      <xdr:row>49</xdr:row>
      <xdr:rowOff>308309</xdr:rowOff>
    </xdr:from>
    <xdr:to>
      <xdr:col>6</xdr:col>
      <xdr:colOff>1035367</xdr:colOff>
      <xdr:row>55</xdr:row>
      <xdr:rowOff>172984</xdr:rowOff>
    </xdr:to>
    <xdr:pic>
      <xdr:nvPicPr>
        <xdr:cNvPr id="10" name="Γραφικό 3" descr="Βέλη σε σχήμα V περίγραμμα">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7200458" y="16527444"/>
          <a:ext cx="1815395" cy="1857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857251</xdr:colOff>
      <xdr:row>2</xdr:row>
      <xdr:rowOff>222250</xdr:rowOff>
    </xdr:from>
    <xdr:to>
      <xdr:col>9</xdr:col>
      <xdr:colOff>3079750</xdr:colOff>
      <xdr:row>2</xdr:row>
      <xdr:rowOff>243416</xdr:rowOff>
    </xdr:to>
    <xdr:cxnSp macro="">
      <xdr:nvCxnSpPr>
        <xdr:cNvPr id="2" name="Straight Connector 4">
          <a:extLst>
            <a:ext uri="{FF2B5EF4-FFF2-40B4-BE49-F238E27FC236}">
              <a16:creationId xmlns:a16="http://schemas.microsoft.com/office/drawing/2014/main" id="{00000000-0008-0000-0700-000002000000}"/>
            </a:ext>
          </a:extLst>
        </xdr:cNvPr>
        <xdr:cNvCxnSpPr/>
      </xdr:nvCxnSpPr>
      <xdr:spPr>
        <a:xfrm flipV="1">
          <a:off x="5924551" y="603250"/>
          <a:ext cx="8461374" cy="2116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10</xdr:col>
      <xdr:colOff>32807</xdr:colOff>
      <xdr:row>1</xdr:row>
      <xdr:rowOff>152701</xdr:rowOff>
    </xdr:from>
    <xdr:to>
      <xdr:col>12</xdr:col>
      <xdr:colOff>495887</xdr:colOff>
      <xdr:row>3</xdr:row>
      <xdr:rowOff>131534</xdr:rowOff>
    </xdr:to>
    <xdr:pic>
      <xdr:nvPicPr>
        <xdr:cNvPr id="3" name="Εικόνα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4606057" y="343201"/>
          <a:ext cx="2596680" cy="578908"/>
        </a:xfrm>
        <a:prstGeom prst="rect">
          <a:avLst/>
        </a:prstGeom>
      </xdr:spPr>
    </xdr:pic>
    <xdr:clientData/>
  </xdr:twoCellAnchor>
  <xdr:twoCellAnchor editAs="oneCell">
    <xdr:from>
      <xdr:col>13</xdr:col>
      <xdr:colOff>52918</xdr:colOff>
      <xdr:row>18</xdr:row>
      <xdr:rowOff>190499</xdr:rowOff>
    </xdr:from>
    <xdr:to>
      <xdr:col>14</xdr:col>
      <xdr:colOff>406401</xdr:colOff>
      <xdr:row>20</xdr:row>
      <xdr:rowOff>131231</xdr:rowOff>
    </xdr:to>
    <xdr:pic>
      <xdr:nvPicPr>
        <xdr:cNvPr id="4" name="Γραφικό 3" descr="Σημάδι ελέγχου με συμπαγές γέμισμα">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264593" y="34680524"/>
          <a:ext cx="1191683" cy="1202266"/>
        </a:xfrm>
        <a:prstGeom prst="rect">
          <a:avLst/>
        </a:prstGeom>
      </xdr:spPr>
    </xdr:pic>
    <xdr:clientData/>
  </xdr:twoCellAnchor>
  <xdr:twoCellAnchor editAs="oneCell">
    <xdr:from>
      <xdr:col>0</xdr:col>
      <xdr:colOff>52917</xdr:colOff>
      <xdr:row>10</xdr:row>
      <xdr:rowOff>31751</xdr:rowOff>
    </xdr:from>
    <xdr:to>
      <xdr:col>0</xdr:col>
      <xdr:colOff>967317</xdr:colOff>
      <xdr:row>13</xdr:row>
      <xdr:rowOff>174626</xdr:rowOff>
    </xdr:to>
    <xdr:pic>
      <xdr:nvPicPr>
        <xdr:cNvPr id="6" name="Γραφικό 5" descr="Βέλη σε σχήμα V περίγραμμα">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20638" y="2116139"/>
          <a:ext cx="1061509" cy="914400"/>
        </a:xfrm>
        <a:prstGeom prst="rect">
          <a:avLst/>
        </a:prstGeom>
      </xdr:spPr>
    </xdr:pic>
    <xdr:clientData/>
  </xdr:twoCellAnchor>
  <xdr:twoCellAnchor editAs="oneCell">
    <xdr:from>
      <xdr:col>13</xdr:col>
      <xdr:colOff>201078</xdr:colOff>
      <xdr:row>8</xdr:row>
      <xdr:rowOff>0</xdr:rowOff>
    </xdr:from>
    <xdr:to>
      <xdr:col>14</xdr:col>
      <xdr:colOff>279395</xdr:colOff>
      <xdr:row>11</xdr:row>
      <xdr:rowOff>4233</xdr:rowOff>
    </xdr:to>
    <xdr:pic>
      <xdr:nvPicPr>
        <xdr:cNvPr id="7" name="Γραφικό 6" descr="Βέλη σε σχήμα V περίγραμμα">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7418574" y="7603596"/>
          <a:ext cx="904875" cy="916517"/>
        </a:xfrm>
        <a:prstGeom prst="rect">
          <a:avLst/>
        </a:prstGeom>
      </xdr:spPr>
    </xdr:pic>
    <xdr:clientData/>
  </xdr:twoCellAnchor>
  <xdr:twoCellAnchor editAs="oneCell">
    <xdr:from>
      <xdr:col>13</xdr:col>
      <xdr:colOff>222250</xdr:colOff>
      <xdr:row>8</xdr:row>
      <xdr:rowOff>0</xdr:rowOff>
    </xdr:from>
    <xdr:to>
      <xdr:col>14</xdr:col>
      <xdr:colOff>300567</xdr:colOff>
      <xdr:row>11</xdr:row>
      <xdr:rowOff>4233</xdr:rowOff>
    </xdr:to>
    <xdr:pic>
      <xdr:nvPicPr>
        <xdr:cNvPr id="8" name="Γραφικό 7" descr="Βέλη σε σχήμα V περίγραμμα">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7436571" y="17076743"/>
          <a:ext cx="911225" cy="916517"/>
        </a:xfrm>
        <a:prstGeom prst="rect">
          <a:avLst/>
        </a:prstGeom>
      </xdr:spPr>
    </xdr:pic>
    <xdr:clientData/>
  </xdr:twoCellAnchor>
  <xdr:twoCellAnchor editAs="oneCell">
    <xdr:from>
      <xdr:col>13</xdr:col>
      <xdr:colOff>211668</xdr:colOff>
      <xdr:row>8</xdr:row>
      <xdr:rowOff>0</xdr:rowOff>
    </xdr:from>
    <xdr:to>
      <xdr:col>14</xdr:col>
      <xdr:colOff>289985</xdr:colOff>
      <xdr:row>11</xdr:row>
      <xdr:rowOff>4233</xdr:rowOff>
    </xdr:to>
    <xdr:pic>
      <xdr:nvPicPr>
        <xdr:cNvPr id="9" name="Γραφικό 8" descr="Βέλη σε σχήμα V περίγραμμα">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7424931" y="26097970"/>
          <a:ext cx="913341" cy="916517"/>
        </a:xfrm>
        <a:prstGeom prst="rect">
          <a:avLst/>
        </a:prstGeom>
      </xdr:spPr>
    </xdr:pic>
    <xdr:clientData/>
  </xdr:twoCellAnchor>
  <xdr:twoCellAnchor>
    <xdr:from>
      <xdr:col>2</xdr:col>
      <xdr:colOff>0</xdr:colOff>
      <xdr:row>24</xdr:row>
      <xdr:rowOff>180125</xdr:rowOff>
    </xdr:from>
    <xdr:to>
      <xdr:col>6</xdr:col>
      <xdr:colOff>2514600</xdr:colOff>
      <xdr:row>28</xdr:row>
      <xdr:rowOff>108290</xdr:rowOff>
    </xdr:to>
    <xdr:graphicFrame macro="">
      <xdr:nvGraphicFramePr>
        <xdr:cNvPr id="5" name="Γράφημα 4">
          <a:extLst>
            <a:ext uri="{FF2B5EF4-FFF2-40B4-BE49-F238E27FC236}">
              <a16:creationId xmlns:a16="http://schemas.microsoft.com/office/drawing/2014/main" id="{00000000-0008-0000-07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xdr:colOff>
      <xdr:row>77</xdr:row>
      <xdr:rowOff>133349</xdr:rowOff>
    </xdr:from>
    <xdr:to>
      <xdr:col>8</xdr:col>
      <xdr:colOff>1057275</xdr:colOff>
      <xdr:row>114</xdr:row>
      <xdr:rowOff>142874</xdr:rowOff>
    </xdr:to>
    <xdr:graphicFrame macro="">
      <xdr:nvGraphicFramePr>
        <xdr:cNvPr id="2" name="Γράφημα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240882</xdr:colOff>
      <xdr:row>57</xdr:row>
      <xdr:rowOff>465666</xdr:rowOff>
    </xdr:from>
    <xdr:to>
      <xdr:col>7</xdr:col>
      <xdr:colOff>815828</xdr:colOff>
      <xdr:row>58</xdr:row>
      <xdr:rowOff>433916</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7003632" y="16467666"/>
          <a:ext cx="1411029" cy="666750"/>
        </a:xfrm>
        <a:prstGeom prst="rect">
          <a:avLst/>
        </a:prstGeom>
      </xdr:spPr>
    </xdr:pic>
    <xdr:clientData/>
  </xdr:twoCellAnchor>
  <xdr:twoCellAnchor editAs="oneCell">
    <xdr:from>
      <xdr:col>6</xdr:col>
      <xdr:colOff>366889</xdr:colOff>
      <xdr:row>54</xdr:row>
      <xdr:rowOff>141110</xdr:rowOff>
    </xdr:from>
    <xdr:to>
      <xdr:col>8</xdr:col>
      <xdr:colOff>372552</xdr:colOff>
      <xdr:row>55</xdr:row>
      <xdr:rowOff>402167</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7129639" y="14047610"/>
          <a:ext cx="1741330" cy="959557"/>
        </a:xfrm>
        <a:prstGeom prst="rect">
          <a:avLst/>
        </a:prstGeom>
      </xdr:spPr>
    </xdr:pic>
    <xdr:clientData/>
  </xdr:twoCellAnchor>
  <xdr:twoCellAnchor editAs="oneCell">
    <xdr:from>
      <xdr:col>1</xdr:col>
      <xdr:colOff>896056</xdr:colOff>
      <xdr:row>16</xdr:row>
      <xdr:rowOff>165803</xdr:rowOff>
    </xdr:from>
    <xdr:to>
      <xdr:col>2</xdr:col>
      <xdr:colOff>842884</xdr:colOff>
      <xdr:row>19</xdr:row>
      <xdr:rowOff>195494</xdr:rowOff>
    </xdr:to>
    <xdr:pic>
      <xdr:nvPicPr>
        <xdr:cNvPr id="4" name="Picture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stretch>
          <a:fillRect/>
        </a:stretch>
      </xdr:blipFill>
      <xdr:spPr>
        <a:xfrm>
          <a:off x="2028473" y="5520970"/>
          <a:ext cx="888744" cy="664691"/>
        </a:xfrm>
        <a:prstGeom prst="rect">
          <a:avLst/>
        </a:prstGeom>
      </xdr:spPr>
    </xdr:pic>
    <xdr:clientData/>
  </xdr:twoCellAnchor>
  <xdr:twoCellAnchor editAs="oneCell">
    <xdr:from>
      <xdr:col>1</xdr:col>
      <xdr:colOff>903113</xdr:colOff>
      <xdr:row>15</xdr:row>
      <xdr:rowOff>613834</xdr:rowOff>
    </xdr:from>
    <xdr:to>
      <xdr:col>2</xdr:col>
      <xdr:colOff>1057101</xdr:colOff>
      <xdr:row>16</xdr:row>
      <xdr:rowOff>112889</xdr:rowOff>
    </xdr:to>
    <xdr:pic>
      <xdr:nvPicPr>
        <xdr:cNvPr id="5" name="Picture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tretch>
          <a:fillRect/>
        </a:stretch>
      </xdr:blipFill>
      <xdr:spPr>
        <a:xfrm>
          <a:off x="2035530" y="5143501"/>
          <a:ext cx="1095904" cy="324555"/>
        </a:xfrm>
        <a:prstGeom prst="rect">
          <a:avLst/>
        </a:prstGeom>
      </xdr:spPr>
    </xdr:pic>
    <xdr:clientData/>
  </xdr:twoCellAnchor>
  <xdr:twoCellAnchor editAs="oneCell">
    <xdr:from>
      <xdr:col>3</xdr:col>
      <xdr:colOff>254000</xdr:colOff>
      <xdr:row>36</xdr:row>
      <xdr:rowOff>8821</xdr:rowOff>
    </xdr:from>
    <xdr:to>
      <xdr:col>3</xdr:col>
      <xdr:colOff>987777</xdr:colOff>
      <xdr:row>38</xdr:row>
      <xdr:rowOff>37533</xdr:rowOff>
    </xdr:to>
    <xdr:pic>
      <xdr:nvPicPr>
        <xdr:cNvPr id="6" name="Picture 5">
          <a:extLst>
            <a:ext uri="{FF2B5EF4-FFF2-40B4-BE49-F238E27FC236}">
              <a16:creationId xmlns:a16="http://schemas.microsoft.com/office/drawing/2014/main" id="{00000000-0008-0000-0900-000006000000}"/>
            </a:ext>
          </a:extLst>
        </xdr:cNvPr>
        <xdr:cNvPicPr>
          <a:picLocks noChangeAspect="1"/>
        </xdr:cNvPicPr>
      </xdr:nvPicPr>
      <xdr:blipFill rotWithShape="1">
        <a:blip xmlns:r="http://schemas.openxmlformats.org/officeDocument/2006/relationships" r:embed="rId5"/>
        <a:srcRect l="21970"/>
        <a:stretch/>
      </xdr:blipFill>
      <xdr:spPr>
        <a:xfrm>
          <a:off x="3799417" y="8697738"/>
          <a:ext cx="733777" cy="557878"/>
        </a:xfrm>
        <a:prstGeom prst="rect">
          <a:avLst/>
        </a:prstGeom>
      </xdr:spPr>
    </xdr:pic>
    <xdr:clientData/>
  </xdr:twoCellAnchor>
  <xdr:twoCellAnchor editAs="oneCell">
    <xdr:from>
      <xdr:col>3</xdr:col>
      <xdr:colOff>359832</xdr:colOff>
      <xdr:row>46</xdr:row>
      <xdr:rowOff>31752</xdr:rowOff>
    </xdr:from>
    <xdr:to>
      <xdr:col>3</xdr:col>
      <xdr:colOff>1127543</xdr:colOff>
      <xdr:row>48</xdr:row>
      <xdr:rowOff>179919</xdr:rowOff>
    </xdr:to>
    <xdr:pic>
      <xdr:nvPicPr>
        <xdr:cNvPr id="7" name="Picture 6">
          <a:extLst>
            <a:ext uri="{FF2B5EF4-FFF2-40B4-BE49-F238E27FC236}">
              <a16:creationId xmlns:a16="http://schemas.microsoft.com/office/drawing/2014/main" id="{00000000-0008-0000-0900-000007000000}"/>
            </a:ext>
          </a:extLst>
        </xdr:cNvPr>
        <xdr:cNvPicPr>
          <a:picLocks noChangeAspect="1"/>
        </xdr:cNvPicPr>
      </xdr:nvPicPr>
      <xdr:blipFill rotWithShape="1">
        <a:blip xmlns:r="http://schemas.openxmlformats.org/officeDocument/2006/relationships" r:embed="rId6"/>
        <a:srcRect l="20488" b="1521"/>
        <a:stretch/>
      </xdr:blipFill>
      <xdr:spPr>
        <a:xfrm>
          <a:off x="3905249" y="11239502"/>
          <a:ext cx="767711" cy="550334"/>
        </a:xfrm>
        <a:prstGeom prst="rect">
          <a:avLst/>
        </a:prstGeom>
      </xdr:spPr>
    </xdr:pic>
    <xdr:clientData/>
  </xdr:twoCellAnchor>
  <xdr:twoCellAnchor editAs="oneCell">
    <xdr:from>
      <xdr:col>6</xdr:col>
      <xdr:colOff>275166</xdr:colOff>
      <xdr:row>55</xdr:row>
      <xdr:rowOff>656167</xdr:rowOff>
    </xdr:from>
    <xdr:to>
      <xdr:col>8</xdr:col>
      <xdr:colOff>259581</xdr:colOff>
      <xdr:row>57</xdr:row>
      <xdr:rowOff>112889</xdr:rowOff>
    </xdr:to>
    <xdr:pic>
      <xdr:nvPicPr>
        <xdr:cNvPr id="8" name="Picture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7"/>
        <a:stretch>
          <a:fillRect/>
        </a:stretch>
      </xdr:blipFill>
      <xdr:spPr>
        <a:xfrm>
          <a:off x="7037916" y="15261167"/>
          <a:ext cx="1720082" cy="853722"/>
        </a:xfrm>
        <a:prstGeom prst="rect">
          <a:avLst/>
        </a:prstGeom>
      </xdr:spPr>
    </xdr:pic>
    <xdr:clientData/>
  </xdr:twoCellAnchor>
  <xdr:oneCellAnchor>
    <xdr:from>
      <xdr:col>28</xdr:col>
      <xdr:colOff>0</xdr:colOff>
      <xdr:row>2</xdr:row>
      <xdr:rowOff>183444</xdr:rowOff>
    </xdr:from>
    <xdr:ext cx="228612" cy="311166"/>
    <xdr:pic>
      <xdr:nvPicPr>
        <xdr:cNvPr id="9" name="Picture 3">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8"/>
        <a:stretch>
          <a:fillRect/>
        </a:stretch>
      </xdr:blipFill>
      <xdr:spPr>
        <a:xfrm>
          <a:off x="28313944" y="384527"/>
          <a:ext cx="228612" cy="311166"/>
        </a:xfrm>
        <a:prstGeom prst="rect">
          <a:avLst/>
        </a:prstGeom>
      </xdr:spPr>
    </xdr:pic>
    <xdr:clientData/>
  </xdr:oneCellAnchor>
  <xdr:oneCellAnchor>
    <xdr:from>
      <xdr:col>28</xdr:col>
      <xdr:colOff>0</xdr:colOff>
      <xdr:row>2</xdr:row>
      <xdr:rowOff>183445</xdr:rowOff>
    </xdr:from>
    <xdr:ext cx="273064" cy="330217"/>
    <xdr:pic>
      <xdr:nvPicPr>
        <xdr:cNvPr id="10" name="Picture 4">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9"/>
        <a:stretch>
          <a:fillRect/>
        </a:stretch>
      </xdr:blipFill>
      <xdr:spPr>
        <a:xfrm>
          <a:off x="23520048" y="383470"/>
          <a:ext cx="273064" cy="330217"/>
        </a:xfrm>
        <a:prstGeom prst="rect">
          <a:avLst/>
        </a:prstGeom>
      </xdr:spPr>
    </xdr:pic>
    <xdr:clientData/>
  </xdr:oneCellAnchor>
  <xdr:oneCellAnchor>
    <xdr:from>
      <xdr:col>2</xdr:col>
      <xdr:colOff>412752</xdr:colOff>
      <xdr:row>27</xdr:row>
      <xdr:rowOff>84666</xdr:rowOff>
    </xdr:from>
    <xdr:ext cx="228612" cy="311166"/>
    <xdr:pic>
      <xdr:nvPicPr>
        <xdr:cNvPr id="11" name="Picture 3">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8"/>
        <a:stretch>
          <a:fillRect/>
        </a:stretch>
      </xdr:blipFill>
      <xdr:spPr>
        <a:xfrm>
          <a:off x="2857502" y="7725833"/>
          <a:ext cx="228612" cy="311166"/>
        </a:xfrm>
        <a:prstGeom prst="rect">
          <a:avLst/>
        </a:prstGeom>
      </xdr:spPr>
    </xdr:pic>
    <xdr:clientData/>
  </xdr:oneCellAnchor>
  <xdr:oneCellAnchor>
    <xdr:from>
      <xdr:col>2</xdr:col>
      <xdr:colOff>402167</xdr:colOff>
      <xdr:row>28</xdr:row>
      <xdr:rowOff>74085</xdr:rowOff>
    </xdr:from>
    <xdr:ext cx="273064" cy="330217"/>
    <xdr:pic>
      <xdr:nvPicPr>
        <xdr:cNvPr id="12" name="Picture 4">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9"/>
        <a:stretch>
          <a:fillRect/>
        </a:stretch>
      </xdr:blipFill>
      <xdr:spPr>
        <a:xfrm>
          <a:off x="2846917" y="8276168"/>
          <a:ext cx="273064" cy="33021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IEECP/REGIO1ST%20-%20Documents/WP2/T2.4_FrameworkImplementation/02_Stakeholder%20Identification%20and%20Analysis%20Tool/Tool_StakeholderIdentificationAnalysi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rgycts893.sharepoint.com/Users/user/AppData/Local/Microsoft/Windows/Temporary%20Internet%20Files/Content.Outlook/V40A5B92/SEAP_template_REVISED.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epuntuagr-my.sharepoint.com/personal/gkonstantopoulos_epu_ntua_gr/Documents/1.%20&#904;&#961;&#947;&#945;/4.%20Regio1ST/WPs/WP2/T2_4/tools/Data/CoM-Europe_reporting_template_2023-final%20-%20Copy.xlsx" TargetMode="External"/><Relationship Id="rId1" Type="http://schemas.openxmlformats.org/officeDocument/2006/relationships/externalLinkPath" Target="/personal/gkonstantopoulos_epu_ntua_gr/Documents/1.%20&#904;&#961;&#947;&#945;/4.%20Regio1ST/WPs/WP2/T2_4/tools/Data/CoM-Europe_reporting_template_2023-final%20-%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MA_M&amp;R_template_(almost)FINAL-VERSION.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epuntuagr-my.sharepoint.com/personal/gkonstantopoulos_epu_ntua_gr/Documents/1.%20&#904;&#961;&#947;&#945;/4.%20Regio1ST/WPs/WP2/T2_4/tools/Tool_CostBenefitAnalysis.xlsx" TargetMode="External"/><Relationship Id="rId1" Type="http://schemas.openxmlformats.org/officeDocument/2006/relationships/externalLinkPath" Target="/personal/gkonstantopoulos_epu_ntua_gr/Documents/1.%20&#904;&#961;&#947;&#945;/4.%20Regio1ST/WPs/WP2/T2_4/tools/Tool_CostBenefitAnalysi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EXCEL%20Work/Basis/Monitoring_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Copie2%20de%20SECAP_Template_v2.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euil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nrgycts893.sharepoint.com/Users/Lucie/Documents/3.%20Mayors%20Adapt/Mayors%20Adapt%202/T5%20-%20Cooperation%20with%20CoMO%20and%20Supporters/CRAFT/151028_CRAFT_Questionnaire-Draft-TAC%20review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rgycts893.sharepoint.com/Users/Ana/Documents/OneDrive/EXCEL%20Work/MA_MR_template_FINAL_unprotect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A_StakeholderIdentification"/>
      <sheetName val="Data_RecommendationMatrix"/>
      <sheetName val="Data_RecommendationText"/>
      <sheetName val="Data_StakeholderIdentification"/>
      <sheetName val="TO-DO"/>
      <sheetName val="B_StakeholderAnalysis"/>
      <sheetName val="C_Recommendations"/>
      <sheetName val="Tool_StakeholderIdentificationA"/>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trategy"/>
      <sheetName val="Baseline Emission Inventory"/>
      <sheetName val="Monitoring Emission Inventory"/>
      <sheetName val="Sustainable Energy Action Plan"/>
      <sheetName val="Feuil1"/>
      <sheetName val="Feuil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 2021 changes overview"/>
      <sheetName val="Home"/>
      <sheetName val="Registration"/>
      <sheetName val="Dashboard"/>
      <sheetName val="Strategy"/>
      <sheetName val="GHG emissions"/>
      <sheetName val="MEI1"/>
      <sheetName val="MEI2"/>
      <sheetName val="Risks &amp; vulnerabilities"/>
      <sheetName val="Energy poverty assessment"/>
      <sheetName val="Actions overview"/>
      <sheetName val="Key actions"/>
      <sheetName val="Actions"/>
      <sheetName val="Mitigation Report"/>
      <sheetName val="Adaptation Report"/>
      <sheetName val="Monitoring Report"/>
      <sheetName val="Annex 1-Emission factors"/>
      <sheetName val="Annex 2-Adaptation indicators"/>
      <sheetName val="(Adaptation Actions)"/>
      <sheetName val="(BoE)"/>
      <sheetName val="Categories"/>
      <sheetName val="Annex 3-En poverty indicators"/>
      <sheetName val="Annex 4-Adaptation scoreboard"/>
      <sheetName val="Drop-down Menus"/>
      <sheetName val="drop-down "/>
      <sheetName val="extr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
      <sheetName val="Introduction"/>
      <sheetName val="Tool_Building"/>
      <sheetName val="Tool_BuildingStock"/>
      <sheetName val="Scenario_CO2EmissionFactor"/>
      <sheetName val="Scenario_EnergyPrice"/>
      <sheetName val="Scenario_CO2Price"/>
      <sheetName val="Intermediate_BuildingVertical"/>
      <sheetName val="Intermediate_Building"/>
      <sheetName val="Parameter_Building"/>
      <sheetName val="Parameter_HeatingSystem"/>
      <sheetName val="Parameter_SpecificInvestemt"/>
      <sheetName val="Parameter_CountryAdjustment"/>
      <sheetName val="Other_DropDownOptions"/>
      <sheetName val="Other_Code"/>
      <sheetName val="Tool_CostBenefitAnalysis"/>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sheetData sheetId="10"/>
      <sheetData sheetId="11"/>
      <sheetData sheetId="12"/>
      <sheetData sheetId="13"/>
      <sheetData sheetId="14"/>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BoE form"/>
      <sheetName val="SEAP-Report"/>
      <sheetName val="M-Strategy"/>
      <sheetName val="BEI"/>
      <sheetName val="MEI"/>
      <sheetName val="MEI2"/>
      <sheetName val="MEI3"/>
      <sheetName val="M-SEAP"/>
      <sheetName val="M-Action form"/>
      <sheetName val="M-Report"/>
      <sheetName val="Categories"/>
      <sheetName val="EFs"/>
      <sheetName val="EFsold"/>
      <sheetName val="List of pre-checks"/>
      <sheetName val="Panel1"/>
      <sheetName val="dict"/>
      <sheetName val="pro-indicators"/>
      <sheetName val="extra"/>
      <sheetName val="extr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trategy"/>
      <sheetName val="BEI"/>
      <sheetName val="MEI"/>
      <sheetName val="Mitigation Actions"/>
      <sheetName val="Mitigation Report"/>
      <sheetName val="Adaptation Scoreboard"/>
      <sheetName val="Risks &amp; Vulnerabilities"/>
      <sheetName val="Categories (2)"/>
      <sheetName val="Adaptation Actions"/>
      <sheetName val="Adaptation Report"/>
      <sheetName val="Indicators"/>
      <sheetName val="EFs"/>
      <sheetName val="Categories"/>
      <sheetName val="Drop-down Menus"/>
      <sheetName val="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Module 1"/>
      <sheetName val="Module 2"/>
      <sheetName val="Module 3"/>
      <sheetName val="FOV REF"/>
      <sheetName val="FOV MAP"/>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George Konstantopoulos" id="{367CFDF4-2B3E-42B4-8B32-F728368DEA3B}" userId="S::gkonstantopoulos@epu.ntua.gr::9869c1dd-5200-41bf-bffb-9be2081f368c" providerId="AD"/>
</personList>
</file>

<file path=xl/theme/theme1.xml><?xml version="1.0" encoding="utf-8"?>
<a:theme xmlns:a="http://schemas.openxmlformats.org/drawingml/2006/main" name="Theme">
  <a:themeElements>
    <a:clrScheme name="Regio1st">
      <a:dk1>
        <a:sysClr val="windowText" lastClr="000000"/>
      </a:dk1>
      <a:lt1>
        <a:sysClr val="window" lastClr="FFFFFF"/>
      </a:lt1>
      <a:dk2>
        <a:srgbClr val="008080"/>
      </a:dk2>
      <a:lt2>
        <a:srgbClr val="FFFFFF"/>
      </a:lt2>
      <a:accent1>
        <a:srgbClr val="29577E"/>
      </a:accent1>
      <a:accent2>
        <a:srgbClr val="309BAE"/>
      </a:accent2>
      <a:accent3>
        <a:srgbClr val="FFD230"/>
      </a:accent3>
      <a:accent4>
        <a:srgbClr val="FF8210"/>
      </a:accent4>
      <a:accent5>
        <a:srgbClr val="008080"/>
      </a:accent5>
      <a:accent6>
        <a:srgbClr val="0989B1"/>
      </a:accent6>
      <a:hlink>
        <a:srgbClr val="FFC000"/>
      </a:hlink>
      <a:folHlink>
        <a:srgbClr val="4AB5C4"/>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Theme" id="{30723DE0-47AE-41FC-B33F-7E3DC8C65825}" vid="{A4948565-DC0D-4C6E-8203-919822C49F93}"/>
    </a:ext>
  </a:extLst>
</a:theme>
</file>

<file path=xl/threadedComments/threadedComment1.xml><?xml version="1.0" encoding="utf-8"?>
<ThreadedComments xmlns="http://schemas.microsoft.com/office/spreadsheetml/2018/threadedcomments" xmlns:x="http://schemas.openxmlformats.org/spreadsheetml/2006/main">
  <threadedComment ref="D12" dT="2024-01-18T13:42:21.14" personId="{367CFDF4-2B3E-42B4-8B32-F728368DEA3B}" id="{C2FEE272-2E2D-4688-9545-F23015D4D43B}">
    <text>Stage 6</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app.micatool.eu/" TargetMode="External"/><Relationship Id="rId13" Type="http://schemas.openxmlformats.org/officeDocument/2006/relationships/drawing" Target="../drawings/drawing4.xml"/><Relationship Id="rId3" Type="http://schemas.openxmlformats.org/officeDocument/2006/relationships/hyperlink" Target="https://app.micatool.eu/" TargetMode="External"/><Relationship Id="rId7" Type="http://schemas.openxmlformats.org/officeDocument/2006/relationships/hyperlink" Target="https://app.micatool.eu/" TargetMode="External"/><Relationship Id="rId12" Type="http://schemas.openxmlformats.org/officeDocument/2006/relationships/printerSettings" Target="../printerSettings/printerSettings3.bin"/><Relationship Id="rId2" Type="http://schemas.openxmlformats.org/officeDocument/2006/relationships/hyperlink" Target="https://app.micatool.eu/" TargetMode="External"/><Relationship Id="rId1" Type="http://schemas.openxmlformats.org/officeDocument/2006/relationships/hyperlink" Target="https://app.micatool.eu/" TargetMode="External"/><Relationship Id="rId6" Type="http://schemas.openxmlformats.org/officeDocument/2006/relationships/hyperlink" Target="https://app.micatool.eu/" TargetMode="External"/><Relationship Id="rId11" Type="http://schemas.openxmlformats.org/officeDocument/2006/relationships/hyperlink" Target="https://app.micatool.eu/" TargetMode="External"/><Relationship Id="rId5" Type="http://schemas.openxmlformats.org/officeDocument/2006/relationships/hyperlink" Target="https://app.micatool.eu/" TargetMode="External"/><Relationship Id="rId10" Type="http://schemas.openxmlformats.org/officeDocument/2006/relationships/hyperlink" Target="https://app.micatool.eu/" TargetMode="External"/><Relationship Id="rId4" Type="http://schemas.openxmlformats.org/officeDocument/2006/relationships/hyperlink" Target="https://app.micatool.eu/" TargetMode="External"/><Relationship Id="rId9" Type="http://schemas.openxmlformats.org/officeDocument/2006/relationships/hyperlink" Target="https://app.micatool.eu/"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1" tint="0.249977111117893"/>
  </sheetPr>
  <dimension ref="A1:T30"/>
  <sheetViews>
    <sheetView showGridLines="0" showRowColHeaders="0" tabSelected="1" zoomScaleNormal="100" workbookViewId="0">
      <selection activeCell="F17" sqref="F17"/>
    </sheetView>
  </sheetViews>
  <sheetFormatPr defaultColWidth="0" defaultRowHeight="0" customHeight="1" zeroHeight="1"/>
  <cols>
    <col min="1" max="1" width="9.140625" style="240" customWidth="1"/>
    <col min="2" max="2" width="5.28515625" style="240" customWidth="1"/>
    <col min="3" max="5" width="9.140625" style="240" customWidth="1"/>
    <col min="6" max="6" width="15" style="240" customWidth="1"/>
    <col min="7" max="16" width="9.140625" style="240" customWidth="1"/>
    <col min="17" max="17" width="13.5703125" style="240" customWidth="1"/>
    <col min="18" max="18" width="9.140625" style="240" customWidth="1"/>
    <col min="19" max="19" width="5.28515625" style="240" customWidth="1"/>
    <col min="20" max="20" width="9.140625" style="240" customWidth="1"/>
    <col min="21" max="16384" width="10.28515625" style="240" hidden="1"/>
  </cols>
  <sheetData>
    <row r="1" spans="2:19" ht="33.75" customHeight="1"/>
    <row r="2" spans="2:19" ht="15">
      <c r="B2" s="241"/>
      <c r="C2" s="241"/>
      <c r="D2" s="241"/>
      <c r="E2" s="241"/>
      <c r="F2" s="241"/>
      <c r="G2" s="241"/>
      <c r="H2" s="241"/>
      <c r="I2" s="241"/>
      <c r="J2" s="241"/>
      <c r="K2" s="241"/>
      <c r="L2" s="241"/>
      <c r="M2" s="241"/>
      <c r="N2" s="241"/>
      <c r="O2" s="241"/>
      <c r="P2" s="241"/>
      <c r="Q2" s="241"/>
      <c r="R2" s="241"/>
      <c r="S2" s="241"/>
    </row>
    <row r="3" spans="2:19" ht="15">
      <c r="B3" s="241"/>
      <c r="C3" s="241"/>
      <c r="D3" s="241"/>
      <c r="E3" s="241"/>
      <c r="F3" s="241"/>
      <c r="G3" s="241"/>
      <c r="H3" s="241"/>
      <c r="I3" s="241"/>
      <c r="J3" s="241"/>
      <c r="K3" s="241"/>
      <c r="L3" s="241"/>
      <c r="M3" s="241"/>
      <c r="N3" s="241"/>
      <c r="O3" s="241"/>
      <c r="P3" s="241"/>
      <c r="Q3" s="241"/>
      <c r="R3" s="241"/>
      <c r="S3" s="241"/>
    </row>
    <row r="4" spans="2:19" ht="15">
      <c r="B4" s="241"/>
      <c r="C4" s="241"/>
      <c r="D4" s="241"/>
      <c r="E4" s="241"/>
      <c r="F4" s="241"/>
      <c r="G4" s="241"/>
      <c r="H4" s="241"/>
      <c r="I4" s="241"/>
      <c r="J4" s="241"/>
      <c r="K4" s="241"/>
      <c r="L4" s="241"/>
      <c r="M4" s="241"/>
      <c r="N4" s="241"/>
      <c r="O4" s="241"/>
      <c r="P4" s="241"/>
      <c r="Q4" s="241"/>
      <c r="R4" s="241"/>
      <c r="S4" s="241"/>
    </row>
    <row r="5" spans="2:19" ht="15">
      <c r="B5" s="241"/>
      <c r="C5" s="241"/>
      <c r="D5" s="241"/>
      <c r="E5" s="241"/>
      <c r="F5" s="241"/>
      <c r="G5" s="241"/>
      <c r="H5" s="241"/>
      <c r="I5" s="241"/>
      <c r="J5" s="241"/>
      <c r="K5" s="241"/>
      <c r="L5" s="241"/>
      <c r="M5" s="241"/>
      <c r="N5" s="241"/>
      <c r="O5" s="241"/>
      <c r="P5" s="241"/>
      <c r="Q5" s="241"/>
      <c r="R5" s="241"/>
      <c r="S5" s="241"/>
    </row>
    <row r="6" spans="2:19" ht="15">
      <c r="B6" s="241"/>
      <c r="C6" s="241"/>
      <c r="D6" s="241"/>
      <c r="E6" s="241"/>
      <c r="F6" s="241"/>
      <c r="G6" s="241"/>
      <c r="H6" s="241"/>
      <c r="I6" s="241"/>
      <c r="J6" s="241"/>
      <c r="K6" s="241"/>
      <c r="L6" s="241"/>
      <c r="M6" s="241"/>
      <c r="N6" s="241"/>
      <c r="O6" s="241"/>
      <c r="P6" s="241"/>
      <c r="Q6" s="241"/>
      <c r="R6" s="241"/>
      <c r="S6" s="241"/>
    </row>
    <row r="7" spans="2:19" ht="15">
      <c r="B7" s="241"/>
      <c r="C7" s="241"/>
      <c r="D7" s="241"/>
      <c r="E7" s="241"/>
      <c r="F7" s="241"/>
      <c r="G7" s="241"/>
      <c r="H7" s="241"/>
      <c r="I7" s="241"/>
      <c r="J7" s="241"/>
      <c r="K7" s="241"/>
      <c r="L7" s="241"/>
      <c r="M7" s="241"/>
      <c r="N7" s="241"/>
      <c r="O7" s="241"/>
      <c r="P7" s="241"/>
      <c r="Q7" s="241"/>
      <c r="R7" s="241"/>
      <c r="S7" s="241"/>
    </row>
    <row r="8" spans="2:19" ht="30" customHeight="1">
      <c r="B8" s="259"/>
      <c r="C8" s="259"/>
      <c r="D8" s="259"/>
      <c r="E8" s="259"/>
      <c r="F8" s="259"/>
      <c r="G8" s="259"/>
      <c r="H8" s="259"/>
      <c r="I8" s="259"/>
      <c r="J8" s="259"/>
      <c r="K8" s="259"/>
      <c r="L8" s="259"/>
      <c r="M8" s="259"/>
      <c r="N8" s="259"/>
      <c r="O8" s="259"/>
      <c r="P8" s="259"/>
      <c r="Q8" s="259"/>
      <c r="R8" s="259"/>
      <c r="S8" s="259"/>
    </row>
    <row r="9" spans="2:19" ht="19.5">
      <c r="B9" s="259"/>
      <c r="C9" s="242" t="s">
        <v>0</v>
      </c>
      <c r="D9" s="259"/>
      <c r="E9" s="259"/>
      <c r="F9" s="259"/>
      <c r="G9" s="259"/>
      <c r="H9" s="259"/>
      <c r="I9" s="259"/>
      <c r="J9" s="259"/>
      <c r="K9" s="259"/>
      <c r="L9" s="259"/>
      <c r="M9" s="259"/>
      <c r="N9" s="259"/>
      <c r="O9" s="259"/>
      <c r="P9" s="259"/>
      <c r="Q9" s="259"/>
      <c r="R9" s="259"/>
      <c r="S9" s="259"/>
    </row>
    <row r="10" spans="2:19" ht="15">
      <c r="B10" s="259"/>
      <c r="C10" s="243"/>
      <c r="D10" s="259"/>
      <c r="E10" s="259"/>
      <c r="F10" s="259"/>
      <c r="G10" s="259"/>
      <c r="H10" s="259"/>
      <c r="I10" s="259"/>
      <c r="J10" s="259"/>
      <c r="K10" s="259"/>
      <c r="L10" s="259"/>
      <c r="M10" s="259"/>
      <c r="N10" s="259"/>
      <c r="O10" s="259"/>
      <c r="P10" s="259"/>
      <c r="Q10" s="259"/>
      <c r="R10" s="259"/>
      <c r="S10" s="259"/>
    </row>
    <row r="11" spans="2:19" ht="15">
      <c r="B11" s="259"/>
      <c r="C11" s="260" t="s">
        <v>1</v>
      </c>
      <c r="D11" s="259"/>
      <c r="E11" s="261"/>
      <c r="F11" s="259"/>
      <c r="G11" s="259"/>
      <c r="H11" s="259"/>
      <c r="I11" s="259"/>
      <c r="J11" s="259"/>
      <c r="K11" s="259"/>
      <c r="L11" s="261"/>
      <c r="M11" s="259"/>
      <c r="N11" s="259"/>
      <c r="O11" s="259"/>
      <c r="P11" s="259"/>
      <c r="Q11" s="259"/>
      <c r="R11" s="259"/>
      <c r="S11" s="259"/>
    </row>
    <row r="12" spans="2:19" ht="15">
      <c r="B12" s="259"/>
      <c r="C12" s="244" t="s">
        <v>2</v>
      </c>
      <c r="D12" s="259"/>
      <c r="E12" s="261"/>
      <c r="F12" s="259"/>
      <c r="G12" s="259"/>
      <c r="H12" s="259"/>
      <c r="I12" s="259"/>
      <c r="J12" s="259"/>
      <c r="K12" s="259"/>
      <c r="L12" s="261"/>
      <c r="M12" s="259"/>
      <c r="N12" s="259"/>
      <c r="O12" s="259"/>
      <c r="P12" s="259"/>
      <c r="Q12" s="259"/>
      <c r="R12" s="259"/>
      <c r="S12" s="259"/>
    </row>
    <row r="13" spans="2:19" ht="15">
      <c r="B13" s="259"/>
      <c r="C13" s="244" t="s">
        <v>3</v>
      </c>
      <c r="D13" s="259"/>
      <c r="E13" s="261"/>
      <c r="F13" s="259"/>
      <c r="G13" s="259"/>
      <c r="H13" s="259"/>
      <c r="I13" s="259"/>
      <c r="J13" s="259"/>
      <c r="K13" s="259"/>
      <c r="L13" s="261"/>
      <c r="M13" s="259"/>
      <c r="N13" s="259"/>
      <c r="O13" s="259"/>
      <c r="P13" s="259"/>
      <c r="Q13" s="259"/>
      <c r="R13" s="259"/>
      <c r="S13" s="259"/>
    </row>
    <row r="14" spans="2:19" ht="15">
      <c r="B14" s="259"/>
      <c r="C14" s="245" t="s">
        <v>4</v>
      </c>
      <c r="D14" s="259"/>
      <c r="E14" s="261"/>
      <c r="F14" s="259"/>
      <c r="G14" s="259"/>
      <c r="H14" s="259"/>
      <c r="I14" s="259"/>
      <c r="J14" s="259"/>
      <c r="K14" s="259"/>
      <c r="L14" s="261"/>
      <c r="M14" s="259"/>
      <c r="N14" s="259"/>
      <c r="O14" s="259"/>
      <c r="P14" s="259"/>
      <c r="Q14" s="259"/>
      <c r="R14" s="259"/>
      <c r="S14" s="259"/>
    </row>
    <row r="15" spans="2:19" ht="15">
      <c r="B15" s="259"/>
      <c r="C15" s="259"/>
      <c r="D15" s="259"/>
      <c r="E15" s="259"/>
      <c r="F15" s="259"/>
      <c r="G15" s="259"/>
      <c r="H15" s="259"/>
      <c r="I15" s="259"/>
      <c r="J15" s="259"/>
      <c r="K15" s="259"/>
      <c r="L15" s="259"/>
      <c r="M15" s="259"/>
      <c r="N15" s="259"/>
      <c r="O15" s="259"/>
      <c r="P15" s="259"/>
      <c r="Q15" s="259"/>
      <c r="R15" s="259"/>
      <c r="S15" s="259"/>
    </row>
    <row r="16" spans="2:19" ht="15">
      <c r="B16" s="259"/>
      <c r="C16" s="246" t="s">
        <v>5</v>
      </c>
      <c r="D16" s="246"/>
      <c r="E16" s="262"/>
      <c r="F16" s="262">
        <v>45328</v>
      </c>
      <c r="G16" s="259"/>
      <c r="H16" s="259"/>
      <c r="I16" s="259"/>
      <c r="J16" s="259"/>
      <c r="K16" s="259"/>
      <c r="L16" s="259"/>
      <c r="M16" s="259"/>
      <c r="N16" s="259"/>
      <c r="O16" s="259"/>
      <c r="P16" s="259"/>
      <c r="Q16" s="259"/>
      <c r="R16" s="259"/>
      <c r="S16" s="259"/>
    </row>
    <row r="17" spans="2:19" ht="15">
      <c r="B17" s="259"/>
      <c r="C17" s="246" t="s">
        <v>6</v>
      </c>
      <c r="D17" s="246"/>
      <c r="E17" s="263"/>
      <c r="F17" s="264">
        <v>2</v>
      </c>
      <c r="G17" s="259"/>
      <c r="H17" s="259"/>
      <c r="I17" s="259"/>
      <c r="J17" s="259"/>
      <c r="K17" s="259"/>
      <c r="L17" s="259"/>
      <c r="M17" s="259"/>
      <c r="N17" s="259"/>
      <c r="O17" s="259"/>
      <c r="P17" s="259"/>
      <c r="Q17" s="259"/>
      <c r="R17" s="259"/>
      <c r="S17" s="259"/>
    </row>
    <row r="18" spans="2:19" ht="15">
      <c r="B18" s="259"/>
      <c r="C18" s="246"/>
      <c r="D18" s="246"/>
      <c r="E18" s="265"/>
      <c r="F18" s="262"/>
      <c r="G18" s="259"/>
      <c r="H18" s="259"/>
      <c r="I18" s="259"/>
      <c r="J18" s="259"/>
      <c r="K18" s="259"/>
      <c r="L18" s="259"/>
      <c r="M18" s="259"/>
      <c r="N18" s="259"/>
      <c r="O18" s="259"/>
      <c r="P18" s="259"/>
      <c r="Q18" s="259"/>
      <c r="R18" s="259"/>
      <c r="S18" s="259"/>
    </row>
    <row r="19" spans="2:19" ht="15">
      <c r="B19" s="259"/>
      <c r="C19" s="246" t="s">
        <v>7</v>
      </c>
      <c r="D19" s="246"/>
      <c r="E19" s="265"/>
      <c r="F19" s="262" t="s">
        <v>8</v>
      </c>
      <c r="G19" s="259"/>
      <c r="H19" s="259"/>
      <c r="I19" s="259"/>
      <c r="J19" s="259"/>
      <c r="K19" s="259"/>
      <c r="L19" s="259"/>
      <c r="M19" s="259"/>
      <c r="N19" s="259"/>
      <c r="O19" s="259"/>
      <c r="P19" s="259"/>
      <c r="Q19" s="259"/>
      <c r="R19" s="259"/>
      <c r="S19" s="259"/>
    </row>
    <row r="20" spans="2:19" ht="15">
      <c r="B20" s="259"/>
      <c r="C20" s="246" t="s">
        <v>9</v>
      </c>
      <c r="D20" s="246"/>
      <c r="E20" s="265"/>
      <c r="F20" s="262" t="s">
        <v>10</v>
      </c>
      <c r="G20" s="259"/>
      <c r="H20" s="259"/>
      <c r="I20" s="259"/>
      <c r="J20" s="259"/>
      <c r="K20" s="259"/>
      <c r="L20" s="259"/>
      <c r="M20" s="259"/>
      <c r="N20" s="259"/>
      <c r="O20" s="259"/>
      <c r="P20" s="259"/>
      <c r="Q20" s="259"/>
      <c r="R20" s="259"/>
      <c r="S20" s="259"/>
    </row>
    <row r="21" spans="2:19" ht="30" customHeight="1">
      <c r="B21" s="259"/>
      <c r="C21" s="259"/>
      <c r="D21" s="259"/>
      <c r="E21" s="259"/>
      <c r="F21" s="259"/>
      <c r="G21" s="259"/>
      <c r="H21" s="259"/>
      <c r="I21" s="259"/>
      <c r="J21" s="259"/>
      <c r="K21" s="259"/>
      <c r="L21" s="259"/>
      <c r="M21" s="259"/>
      <c r="N21" s="259"/>
      <c r="O21" s="259"/>
      <c r="P21" s="259"/>
      <c r="Q21" s="259"/>
      <c r="R21" s="259"/>
      <c r="S21" s="259"/>
    </row>
    <row r="22" spans="2:19" ht="15">
      <c r="B22" s="259"/>
      <c r="C22" s="259"/>
      <c r="D22" s="259"/>
      <c r="E22" s="259"/>
      <c r="F22" s="266" t="s">
        <v>11</v>
      </c>
      <c r="G22" s="259"/>
      <c r="H22" s="259"/>
      <c r="I22" s="259"/>
      <c r="J22" s="259"/>
      <c r="K22" s="259"/>
      <c r="L22" s="259"/>
      <c r="M22" s="259"/>
      <c r="N22" s="259"/>
      <c r="O22" s="259"/>
      <c r="P22" s="259"/>
      <c r="Q22" s="259"/>
      <c r="R22" s="259"/>
      <c r="S22" s="259"/>
    </row>
    <row r="23" spans="2:19" ht="15">
      <c r="B23" s="259"/>
      <c r="C23" s="259"/>
      <c r="D23" s="259"/>
      <c r="E23" s="259"/>
      <c r="F23" s="266" t="s">
        <v>12</v>
      </c>
      <c r="G23" s="259"/>
      <c r="H23" s="259"/>
      <c r="I23" s="259"/>
      <c r="J23" s="259"/>
      <c r="K23" s="259"/>
      <c r="L23" s="259"/>
      <c r="M23" s="259"/>
      <c r="N23" s="259"/>
      <c r="O23" s="259"/>
      <c r="P23" s="259"/>
      <c r="Q23" s="259"/>
      <c r="R23" s="259"/>
      <c r="S23" s="259"/>
    </row>
    <row r="24" spans="2:19" ht="15">
      <c r="B24" s="259"/>
      <c r="C24" s="259"/>
      <c r="D24" s="259"/>
      <c r="E24" s="259"/>
      <c r="F24" s="266" t="s">
        <v>13</v>
      </c>
      <c r="G24" s="259"/>
      <c r="H24" s="259"/>
      <c r="I24" s="259"/>
      <c r="J24" s="259"/>
      <c r="K24" s="259"/>
      <c r="L24" s="259"/>
      <c r="M24" s="259"/>
      <c r="N24" s="259"/>
      <c r="O24" s="259"/>
      <c r="P24" s="259"/>
      <c r="Q24" s="259"/>
      <c r="R24" s="259"/>
      <c r="S24" s="259"/>
    </row>
    <row r="25" spans="2:19" ht="30" customHeight="1">
      <c r="B25" s="259"/>
      <c r="C25" s="259"/>
      <c r="D25" s="259"/>
      <c r="E25" s="259"/>
      <c r="F25" s="259"/>
      <c r="G25" s="259"/>
      <c r="H25" s="259"/>
      <c r="I25" s="259"/>
      <c r="J25" s="259"/>
      <c r="K25" s="259"/>
      <c r="L25" s="259"/>
      <c r="M25" s="259"/>
      <c r="N25" s="259"/>
      <c r="O25" s="259"/>
      <c r="P25" s="259"/>
      <c r="Q25" s="259"/>
      <c r="R25" s="259"/>
      <c r="S25" s="259"/>
    </row>
    <row r="26" spans="2:19" ht="33.75" customHeight="1"/>
    <row r="27" spans="2:19" ht="15" hidden="1" customHeight="1"/>
    <row r="28" spans="2:19" ht="15" hidden="1" customHeight="1"/>
    <row r="29" spans="2:19" ht="15" hidden="1" customHeight="1"/>
    <row r="30" spans="2:19" ht="15" hidden="1" customHeight="1"/>
  </sheetData>
  <sheetProtection algorithmName="SHA-512" hashValue="bphw/iFoEswUHyWRzKInRo/KSdiuhRC+KRyJId8Mkh20QyVvSZ7IHf1uiaQGABlUTWnfvLylxUYmpBB7mXzBGw==" saltValue="1muJjAobFyrOHQ8Sj2XHD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theme="1" tint="0.249977111117893"/>
    <pageSetUpPr fitToPage="1"/>
  </sheetPr>
  <dimension ref="A1:T52"/>
  <sheetViews>
    <sheetView showGridLines="0" showRowColHeaders="0" topLeftCell="A4" zoomScale="80" zoomScaleNormal="80" workbookViewId="0">
      <selection activeCell="A25" sqref="A25"/>
    </sheetView>
  </sheetViews>
  <sheetFormatPr defaultColWidth="0" defaultRowHeight="0" customHeight="1" zeroHeight="1"/>
  <cols>
    <col min="1" max="1" width="9.140625" style="247" customWidth="1"/>
    <col min="2" max="2" width="5.28515625" style="247" customWidth="1"/>
    <col min="3" max="3" width="52" style="247" customWidth="1"/>
    <col min="4" max="5" width="9.140625" style="247" customWidth="1"/>
    <col min="6" max="6" width="10" style="247" customWidth="1"/>
    <col min="7" max="16" width="9.140625" style="247" customWidth="1"/>
    <col min="17" max="17" width="13.5703125" style="247" customWidth="1"/>
    <col min="18" max="18" width="9.140625" style="247" customWidth="1"/>
    <col min="19" max="19" width="5.28515625" style="247" customWidth="1"/>
    <col min="20" max="20" width="9.140625" style="247" customWidth="1"/>
    <col min="21" max="16384" width="10.28515625" style="247" hidden="1"/>
  </cols>
  <sheetData>
    <row r="1" spans="1:20" ht="33.75" customHeight="1"/>
    <row r="2" spans="1:20" ht="14.25">
      <c r="B2" s="248"/>
      <c r="C2" s="248"/>
      <c r="D2" s="248"/>
      <c r="E2" s="248"/>
      <c r="F2" s="248"/>
      <c r="G2" s="248"/>
      <c r="H2" s="248"/>
      <c r="I2" s="248"/>
      <c r="J2" s="248"/>
      <c r="K2" s="248"/>
      <c r="L2" s="248"/>
      <c r="M2" s="248"/>
      <c r="N2" s="248"/>
      <c r="O2" s="248"/>
      <c r="P2" s="248"/>
      <c r="Q2" s="248"/>
      <c r="R2" s="248"/>
      <c r="S2" s="248"/>
    </row>
    <row r="3" spans="1:20" ht="14.25">
      <c r="B3" s="248"/>
      <c r="C3" s="248"/>
      <c r="D3" s="248"/>
      <c r="E3" s="248"/>
      <c r="F3" s="248"/>
      <c r="G3" s="248"/>
      <c r="H3" s="248"/>
      <c r="I3" s="248"/>
      <c r="J3" s="248"/>
      <c r="K3" s="248"/>
      <c r="L3" s="248"/>
      <c r="M3" s="248"/>
      <c r="N3" s="248"/>
      <c r="O3" s="248"/>
      <c r="P3" s="248"/>
      <c r="Q3" s="248"/>
      <c r="R3" s="248"/>
      <c r="S3" s="248"/>
    </row>
    <row r="4" spans="1:20" ht="14.25">
      <c r="B4" s="248"/>
      <c r="C4" s="248"/>
      <c r="D4" s="248"/>
      <c r="E4" s="248"/>
      <c r="F4" s="248"/>
      <c r="G4" s="248"/>
      <c r="H4" s="248"/>
      <c r="I4" s="248"/>
      <c r="J4" s="248"/>
      <c r="K4" s="248"/>
      <c r="L4" s="248"/>
      <c r="M4" s="248"/>
      <c r="N4" s="248"/>
      <c r="O4" s="248"/>
      <c r="P4" s="248"/>
      <c r="Q4" s="248"/>
      <c r="R4" s="248"/>
      <c r="S4" s="248"/>
    </row>
    <row r="5" spans="1:20" ht="14.25">
      <c r="B5" s="248"/>
      <c r="C5" s="248"/>
      <c r="D5" s="248"/>
      <c r="E5" s="248"/>
      <c r="F5" s="248"/>
      <c r="G5" s="248"/>
      <c r="H5" s="248"/>
      <c r="I5" s="248"/>
      <c r="J5" s="248"/>
      <c r="K5" s="248"/>
      <c r="L5" s="248"/>
      <c r="M5" s="248"/>
      <c r="N5" s="248"/>
      <c r="O5" s="248"/>
      <c r="P5" s="248"/>
      <c r="Q5" s="248"/>
      <c r="R5" s="248"/>
      <c r="S5" s="248"/>
    </row>
    <row r="6" spans="1:20" ht="14.25">
      <c r="B6" s="248"/>
      <c r="C6" s="248"/>
      <c r="D6" s="248"/>
      <c r="E6" s="248"/>
      <c r="F6" s="248"/>
      <c r="G6" s="248"/>
      <c r="H6" s="248"/>
      <c r="I6" s="248"/>
      <c r="J6" s="248"/>
      <c r="K6" s="248"/>
      <c r="L6" s="248"/>
      <c r="M6" s="248"/>
      <c r="N6" s="248"/>
      <c r="O6" s="248"/>
      <c r="P6" s="248"/>
      <c r="Q6" s="248"/>
      <c r="R6" s="248"/>
      <c r="S6" s="248"/>
    </row>
    <row r="7" spans="1:20" ht="14.25">
      <c r="B7" s="248"/>
      <c r="C7" s="248"/>
      <c r="D7" s="248"/>
      <c r="E7" s="248"/>
      <c r="F7" s="248"/>
      <c r="G7" s="248"/>
      <c r="H7" s="248"/>
      <c r="I7" s="248"/>
      <c r="J7" s="248"/>
      <c r="K7" s="248"/>
      <c r="L7" s="248"/>
      <c r="M7" s="248"/>
      <c r="N7" s="248"/>
      <c r="O7" s="248"/>
      <c r="P7" s="248"/>
      <c r="Q7" s="248"/>
      <c r="R7" s="248"/>
      <c r="S7" s="248"/>
    </row>
    <row r="8" spans="1:20" ht="14.25">
      <c r="B8" s="249"/>
      <c r="C8" s="249"/>
      <c r="D8" s="249"/>
      <c r="E8" s="249"/>
      <c r="F8" s="249"/>
      <c r="G8" s="249"/>
      <c r="H8" s="249"/>
      <c r="I8" s="249"/>
      <c r="J8" s="249"/>
      <c r="K8" s="249"/>
      <c r="L8" s="249"/>
      <c r="M8" s="249"/>
      <c r="N8" s="249"/>
      <c r="O8" s="249"/>
      <c r="P8" s="249"/>
      <c r="Q8" s="249"/>
      <c r="R8" s="249"/>
      <c r="S8" s="249"/>
    </row>
    <row r="9" spans="1:20" ht="18">
      <c r="B9" s="249"/>
      <c r="C9" s="250" t="str">
        <f>Cover!C9</f>
        <v>Multi-Criteria Decision Analysis Tool (Regio1st MCDA tool)</v>
      </c>
      <c r="D9" s="249"/>
      <c r="E9" s="249"/>
      <c r="F9" s="249"/>
      <c r="G9" s="249"/>
      <c r="H9" s="249"/>
      <c r="I9" s="249"/>
      <c r="J9" s="249"/>
      <c r="K9" s="249"/>
      <c r="L9" s="249"/>
      <c r="M9" s="249"/>
      <c r="N9" s="249"/>
      <c r="O9" s="249"/>
      <c r="P9" s="249"/>
      <c r="Q9" s="249"/>
      <c r="R9" s="249"/>
      <c r="S9" s="249"/>
    </row>
    <row r="10" spans="1:20" ht="14.25">
      <c r="B10" s="249"/>
      <c r="C10" s="249"/>
      <c r="D10" s="249"/>
      <c r="E10" s="249"/>
      <c r="F10" s="249"/>
      <c r="G10" s="249"/>
      <c r="H10" s="249"/>
      <c r="I10" s="249"/>
      <c r="J10" s="249"/>
      <c r="K10" s="249"/>
      <c r="L10" s="249"/>
      <c r="M10" s="249"/>
      <c r="N10" s="249"/>
      <c r="O10" s="249"/>
      <c r="P10" s="249"/>
      <c r="Q10" s="249"/>
      <c r="R10" s="249"/>
      <c r="S10" s="249"/>
    </row>
    <row r="11" spans="1:20" ht="18">
      <c r="B11" s="249"/>
      <c r="C11" s="251" t="s">
        <v>14</v>
      </c>
      <c r="D11" s="249"/>
      <c r="E11" s="249"/>
      <c r="F11" s="249"/>
      <c r="G11" s="249"/>
      <c r="H11" s="249"/>
      <c r="I11" s="249"/>
      <c r="J11" s="249"/>
      <c r="K11" s="249"/>
      <c r="L11" s="249"/>
      <c r="M11" s="249"/>
      <c r="N11" s="249"/>
      <c r="O11" s="249"/>
      <c r="P11" s="249"/>
      <c r="Q11" s="249"/>
      <c r="R11" s="249"/>
      <c r="S11" s="249"/>
    </row>
    <row r="12" spans="1:20" ht="14.25">
      <c r="B12" s="249"/>
      <c r="C12" s="249"/>
      <c r="D12" s="249"/>
      <c r="E12" s="249"/>
      <c r="F12" s="249"/>
      <c r="G12" s="249"/>
      <c r="H12" s="249"/>
      <c r="I12" s="249"/>
      <c r="J12" s="249"/>
      <c r="K12" s="249"/>
      <c r="L12" s="249"/>
      <c r="M12" s="249"/>
      <c r="N12" s="249"/>
      <c r="O12" s="249"/>
      <c r="P12" s="249"/>
      <c r="Q12" s="249"/>
      <c r="R12" s="249"/>
      <c r="S12" s="249"/>
    </row>
    <row r="13" spans="1:20" ht="20.100000000000001" customHeight="1"/>
    <row r="14" spans="1:20" ht="20.100000000000001" customHeight="1">
      <c r="A14" s="406"/>
      <c r="B14" s="407"/>
      <c r="C14" s="407"/>
      <c r="D14" s="407"/>
      <c r="E14" s="407"/>
      <c r="F14" s="407"/>
      <c r="G14" s="407"/>
      <c r="H14" s="407"/>
      <c r="I14" s="407"/>
      <c r="J14" s="407"/>
      <c r="K14" s="407"/>
      <c r="L14" s="407"/>
      <c r="M14" s="407"/>
      <c r="N14" s="407"/>
      <c r="O14" s="407"/>
      <c r="P14" s="407"/>
      <c r="Q14" s="407"/>
      <c r="R14" s="407"/>
      <c r="S14" s="407"/>
      <c r="T14" s="406"/>
    </row>
    <row r="15" spans="1:20" ht="20.100000000000001" customHeight="1" thickBot="1">
      <c r="B15" s="252"/>
      <c r="C15" s="253" t="s">
        <v>15</v>
      </c>
      <c r="D15" s="253"/>
      <c r="E15" s="253"/>
      <c r="F15" s="253"/>
      <c r="G15" s="253"/>
      <c r="H15" s="253"/>
      <c r="I15" s="253"/>
      <c r="J15" s="253"/>
      <c r="K15" s="253"/>
      <c r="L15" s="253"/>
      <c r="M15" s="253"/>
      <c r="N15" s="253"/>
      <c r="O15" s="253"/>
      <c r="P15" s="253"/>
      <c r="Q15" s="253"/>
      <c r="R15" s="253"/>
      <c r="S15" s="252"/>
    </row>
    <row r="16" spans="1:20" ht="20.100000000000001" customHeight="1" thickTop="1">
      <c r="B16" s="252"/>
      <c r="C16" s="252"/>
      <c r="D16" s="252"/>
      <c r="E16" s="252"/>
      <c r="F16" s="252"/>
      <c r="G16" s="252"/>
      <c r="H16" s="252"/>
      <c r="I16" s="252"/>
      <c r="J16" s="252"/>
      <c r="K16" s="252"/>
      <c r="L16" s="252"/>
      <c r="M16" s="252"/>
      <c r="N16" s="252"/>
      <c r="O16" s="252"/>
      <c r="P16" s="252"/>
      <c r="Q16" s="252"/>
      <c r="R16" s="252"/>
      <c r="S16" s="252"/>
    </row>
    <row r="17" spans="1:20" ht="17.25" thickBot="1">
      <c r="B17" s="252"/>
      <c r="C17" s="254" t="s">
        <v>16</v>
      </c>
      <c r="D17" s="254"/>
      <c r="E17" s="254"/>
      <c r="F17" s="254"/>
      <c r="G17" s="254"/>
      <c r="H17" s="254"/>
      <c r="I17" s="254"/>
      <c r="J17" s="254"/>
      <c r="K17" s="254"/>
      <c r="L17" s="254"/>
      <c r="M17" s="254"/>
      <c r="N17" s="254"/>
      <c r="O17" s="254"/>
      <c r="P17" s="254"/>
      <c r="Q17" s="254"/>
      <c r="R17" s="254"/>
      <c r="S17" s="252"/>
    </row>
    <row r="18" spans="1:20" ht="15" customHeight="1">
      <c r="B18" s="252"/>
      <c r="C18" s="252"/>
      <c r="D18" s="252"/>
      <c r="E18" s="252"/>
      <c r="F18" s="252"/>
      <c r="G18" s="252"/>
      <c r="H18" s="252"/>
      <c r="I18" s="252"/>
      <c r="J18" s="252"/>
      <c r="K18" s="252"/>
      <c r="L18" s="252"/>
      <c r="M18" s="252"/>
      <c r="N18" s="252"/>
      <c r="O18" s="252"/>
      <c r="P18" s="252"/>
      <c r="Q18" s="252"/>
      <c r="R18" s="252"/>
      <c r="S18" s="252"/>
    </row>
    <row r="19" spans="1:20" ht="52.5" customHeight="1">
      <c r="B19" s="252"/>
      <c r="C19" s="422" t="s">
        <v>17</v>
      </c>
      <c r="D19" s="422"/>
      <c r="E19" s="422"/>
      <c r="F19" s="422"/>
      <c r="G19" s="422"/>
      <c r="H19" s="422"/>
      <c r="I19" s="422"/>
      <c r="J19" s="422"/>
      <c r="K19" s="422"/>
      <c r="L19" s="422"/>
      <c r="M19" s="422"/>
      <c r="N19" s="422"/>
      <c r="O19" s="422"/>
      <c r="P19" s="422"/>
      <c r="Q19" s="422"/>
      <c r="R19" s="422"/>
      <c r="S19" s="252"/>
    </row>
    <row r="20" spans="1:20" ht="15.75" customHeight="1">
      <c r="B20" s="252"/>
      <c r="C20" s="252"/>
      <c r="D20" s="252"/>
      <c r="E20" s="252"/>
      <c r="F20" s="252"/>
      <c r="G20" s="252"/>
      <c r="H20" s="252"/>
      <c r="I20" s="252"/>
      <c r="J20" s="252"/>
      <c r="K20" s="252"/>
      <c r="L20" s="252"/>
      <c r="M20" s="252"/>
      <c r="N20" s="252"/>
      <c r="O20" s="252"/>
      <c r="P20" s="252"/>
      <c r="Q20" s="252"/>
      <c r="R20" s="252"/>
      <c r="S20" s="252"/>
    </row>
    <row r="21" spans="1:20" ht="17.25" thickBot="1">
      <c r="B21" s="252"/>
      <c r="C21" s="254" t="s">
        <v>18</v>
      </c>
      <c r="D21" s="254"/>
      <c r="E21" s="254"/>
      <c r="F21" s="254"/>
      <c r="G21" s="254"/>
      <c r="H21" s="254"/>
      <c r="I21" s="254"/>
      <c r="J21" s="254"/>
      <c r="K21" s="254"/>
      <c r="L21" s="254"/>
      <c r="M21" s="254"/>
      <c r="N21" s="254"/>
      <c r="O21" s="254"/>
      <c r="P21" s="254"/>
      <c r="Q21" s="254"/>
      <c r="R21" s="254"/>
      <c r="S21" s="252"/>
    </row>
    <row r="22" spans="1:20" ht="15" customHeight="1">
      <c r="B22" s="252"/>
      <c r="C22" s="252"/>
      <c r="D22" s="252"/>
      <c r="E22" s="252"/>
      <c r="F22" s="252"/>
      <c r="G22" s="252"/>
      <c r="H22" s="252"/>
      <c r="I22" s="252"/>
      <c r="J22" s="252"/>
      <c r="K22" s="252"/>
      <c r="L22" s="252"/>
      <c r="M22" s="252"/>
      <c r="N22" s="252"/>
      <c r="O22" s="252"/>
      <c r="P22" s="252"/>
      <c r="Q22" s="252"/>
      <c r="R22" s="252"/>
      <c r="S22" s="252"/>
    </row>
    <row r="23" spans="1:20" ht="63" customHeight="1">
      <c r="B23" s="252"/>
      <c r="C23" s="422" t="s">
        <v>19</v>
      </c>
      <c r="D23" s="422"/>
      <c r="E23" s="422"/>
      <c r="F23" s="422"/>
      <c r="G23" s="422"/>
      <c r="H23" s="422"/>
      <c r="I23" s="422"/>
      <c r="J23" s="422"/>
      <c r="K23" s="422"/>
      <c r="L23" s="422"/>
      <c r="M23" s="422"/>
      <c r="N23" s="422"/>
      <c r="O23" s="422"/>
      <c r="P23" s="422"/>
      <c r="Q23" s="422"/>
      <c r="R23" s="422"/>
      <c r="S23" s="252"/>
    </row>
    <row r="24" spans="1:20" ht="21" customHeight="1">
      <c r="A24" s="406"/>
      <c r="B24" s="407"/>
      <c r="C24" s="407"/>
      <c r="D24" s="407"/>
      <c r="E24" s="407"/>
      <c r="F24" s="407"/>
      <c r="G24" s="407"/>
      <c r="H24" s="407"/>
      <c r="I24" s="407"/>
      <c r="J24" s="407"/>
      <c r="K24" s="407"/>
      <c r="L24" s="407"/>
      <c r="M24" s="407"/>
      <c r="N24" s="407"/>
      <c r="O24" s="407"/>
      <c r="P24" s="407"/>
      <c r="Q24" s="407"/>
      <c r="R24" s="407"/>
      <c r="S24" s="407"/>
      <c r="T24" s="406"/>
    </row>
    <row r="25" spans="1:20" ht="17.25" thickBot="1">
      <c r="B25" s="252"/>
      <c r="C25" s="254" t="s">
        <v>20</v>
      </c>
      <c r="D25" s="254"/>
      <c r="E25" s="254"/>
      <c r="F25" s="254"/>
      <c r="G25" s="254"/>
      <c r="H25" s="254"/>
      <c r="I25" s="254"/>
      <c r="J25" s="254"/>
      <c r="K25" s="254"/>
      <c r="L25" s="254"/>
      <c r="M25" s="254"/>
      <c r="N25" s="254"/>
      <c r="O25" s="254"/>
      <c r="P25" s="254"/>
      <c r="Q25" s="254"/>
      <c r="R25" s="254"/>
      <c r="S25" s="252"/>
    </row>
    <row r="26" spans="1:20" ht="15" customHeight="1">
      <c r="B26" s="252"/>
      <c r="C26" s="252"/>
      <c r="D26" s="252"/>
      <c r="E26" s="252"/>
      <c r="F26" s="252"/>
      <c r="G26" s="252"/>
      <c r="H26" s="252"/>
      <c r="I26" s="252"/>
      <c r="J26" s="252"/>
      <c r="K26" s="252"/>
      <c r="L26" s="252"/>
      <c r="M26" s="252"/>
      <c r="N26" s="252"/>
      <c r="O26" s="252"/>
      <c r="P26" s="252"/>
      <c r="Q26" s="252"/>
      <c r="R26" s="252"/>
      <c r="S26" s="252"/>
    </row>
    <row r="27" spans="1:20" ht="15" customHeight="1">
      <c r="B27" s="252"/>
      <c r="C27" s="252" t="s">
        <v>21</v>
      </c>
      <c r="D27" s="252"/>
      <c r="E27" s="252"/>
      <c r="F27" s="252"/>
      <c r="G27" s="252"/>
      <c r="H27" s="252"/>
      <c r="I27" s="252"/>
      <c r="J27" s="252"/>
      <c r="K27" s="252"/>
      <c r="L27" s="252"/>
      <c r="M27" s="252"/>
      <c r="N27" s="252"/>
      <c r="O27" s="252"/>
      <c r="P27" s="252"/>
      <c r="Q27" s="252"/>
      <c r="R27" s="252"/>
      <c r="S27" s="252"/>
    </row>
    <row r="28" spans="1:20" ht="15" customHeight="1">
      <c r="B28" s="252"/>
      <c r="C28" s="255" t="s">
        <v>22</v>
      </c>
      <c r="D28" s="255"/>
      <c r="E28" s="255"/>
      <c r="F28" s="255"/>
      <c r="G28" s="255"/>
      <c r="H28" s="255"/>
      <c r="I28" s="255"/>
      <c r="J28" s="255"/>
      <c r="K28" s="255"/>
      <c r="L28" s="255"/>
      <c r="M28" s="255"/>
      <c r="N28" s="255"/>
      <c r="O28" s="255"/>
      <c r="P28" s="255"/>
      <c r="Q28" s="255"/>
      <c r="R28" s="255"/>
      <c r="S28" s="252"/>
    </row>
    <row r="29" spans="1:20" ht="16.5" customHeight="1">
      <c r="B29" s="252"/>
      <c r="C29" s="422" t="s">
        <v>23</v>
      </c>
      <c r="D29" s="422"/>
      <c r="E29" s="422"/>
      <c r="F29" s="422"/>
      <c r="G29" s="422"/>
      <c r="H29" s="422"/>
      <c r="I29" s="422"/>
      <c r="J29" s="422"/>
      <c r="K29" s="422"/>
      <c r="L29" s="422"/>
      <c r="M29" s="422"/>
      <c r="N29" s="422"/>
      <c r="O29" s="422"/>
      <c r="P29" s="422"/>
      <c r="Q29" s="422"/>
      <c r="R29" s="422"/>
      <c r="S29" s="252"/>
    </row>
    <row r="30" spans="1:20" ht="15" customHeight="1">
      <c r="B30" s="252"/>
      <c r="C30" s="255" t="s">
        <v>24</v>
      </c>
      <c r="D30" s="255"/>
      <c r="E30" s="255"/>
      <c r="F30" s="255"/>
      <c r="G30" s="255"/>
      <c r="H30" s="255"/>
      <c r="I30" s="255"/>
      <c r="J30" s="255"/>
      <c r="K30" s="255"/>
      <c r="L30" s="255"/>
      <c r="M30" s="255"/>
      <c r="N30" s="255"/>
      <c r="O30" s="255"/>
      <c r="P30" s="255"/>
      <c r="Q30" s="255"/>
      <c r="R30" s="255"/>
      <c r="S30" s="252"/>
    </row>
    <row r="31" spans="1:20" ht="15" customHeight="1">
      <c r="B31" s="252"/>
      <c r="C31" s="255" t="s">
        <v>25</v>
      </c>
      <c r="D31" s="255"/>
      <c r="E31" s="255"/>
      <c r="F31" s="255"/>
      <c r="G31" s="255"/>
      <c r="H31" s="255"/>
      <c r="I31" s="255"/>
      <c r="J31" s="255"/>
      <c r="K31" s="255"/>
      <c r="L31" s="255"/>
      <c r="M31" s="255"/>
      <c r="N31" s="255"/>
      <c r="O31" s="255"/>
      <c r="P31" s="255"/>
      <c r="Q31" s="255"/>
      <c r="R31" s="255"/>
      <c r="S31" s="252"/>
    </row>
    <row r="32" spans="1:20" ht="15" customHeight="1">
      <c r="B32" s="252"/>
      <c r="C32" s="255" t="s">
        <v>26</v>
      </c>
      <c r="D32" s="255"/>
      <c r="E32" s="255"/>
      <c r="F32" s="255"/>
      <c r="G32" s="255"/>
      <c r="H32" s="255"/>
      <c r="I32" s="255"/>
      <c r="J32" s="255"/>
      <c r="K32" s="255"/>
      <c r="L32" s="255"/>
      <c r="M32" s="255"/>
      <c r="N32" s="255"/>
      <c r="O32" s="255"/>
      <c r="P32" s="255"/>
      <c r="Q32" s="255"/>
      <c r="R32" s="255"/>
      <c r="S32" s="252"/>
    </row>
    <row r="33" spans="1:20" ht="15" customHeight="1">
      <c r="B33" s="252"/>
      <c r="C33" s="255" t="s">
        <v>27</v>
      </c>
      <c r="D33" s="255"/>
      <c r="E33" s="255"/>
      <c r="F33" s="255"/>
      <c r="G33" s="255"/>
      <c r="H33" s="255"/>
      <c r="I33" s="255"/>
      <c r="J33" s="255"/>
      <c r="K33" s="255"/>
      <c r="L33" s="255"/>
      <c r="M33" s="255"/>
      <c r="N33" s="255"/>
      <c r="O33" s="255"/>
      <c r="P33" s="255"/>
      <c r="Q33" s="255"/>
      <c r="R33" s="255"/>
      <c r="S33" s="252"/>
    </row>
    <row r="34" spans="1:20" ht="15" customHeight="1">
      <c r="A34" s="406"/>
      <c r="B34" s="407"/>
      <c r="C34" s="407"/>
      <c r="D34" s="407"/>
      <c r="E34" s="407"/>
      <c r="F34" s="407"/>
      <c r="G34" s="407"/>
      <c r="H34" s="407"/>
      <c r="I34" s="407"/>
      <c r="J34" s="407"/>
      <c r="K34" s="407"/>
      <c r="L34" s="407"/>
      <c r="M34" s="407"/>
      <c r="N34" s="407"/>
      <c r="O34" s="407"/>
      <c r="P34" s="407"/>
      <c r="Q34" s="407"/>
      <c r="R34" s="407"/>
      <c r="S34" s="407"/>
      <c r="T34" s="406"/>
    </row>
    <row r="35" spans="1:20" ht="17.25" thickBot="1">
      <c r="B35" s="252"/>
      <c r="C35" s="254" t="s">
        <v>28</v>
      </c>
      <c r="D35" s="254"/>
      <c r="E35" s="254"/>
      <c r="F35" s="254"/>
      <c r="G35" s="254"/>
      <c r="H35" s="254"/>
      <c r="I35" s="254"/>
      <c r="J35" s="254"/>
      <c r="K35" s="254"/>
      <c r="L35" s="254"/>
      <c r="M35" s="254"/>
      <c r="N35" s="254"/>
      <c r="O35" s="254"/>
      <c r="P35" s="254"/>
      <c r="Q35" s="254"/>
      <c r="R35" s="254"/>
      <c r="S35" s="252"/>
    </row>
    <row r="36" spans="1:20" ht="15" customHeight="1">
      <c r="B36" s="252"/>
      <c r="C36" s="252"/>
      <c r="D36" s="252"/>
      <c r="E36" s="252"/>
      <c r="F36" s="252"/>
      <c r="G36" s="252"/>
      <c r="H36" s="252"/>
      <c r="I36" s="252"/>
      <c r="J36" s="252"/>
      <c r="K36" s="252"/>
      <c r="L36" s="252"/>
      <c r="M36" s="252"/>
      <c r="N36" s="252"/>
      <c r="O36" s="252"/>
      <c r="P36" s="252"/>
      <c r="Q36" s="252"/>
      <c r="R36" s="252"/>
      <c r="S36" s="252"/>
    </row>
    <row r="37" spans="1:20" ht="27" customHeight="1">
      <c r="B37" s="252"/>
      <c r="C37" s="257" t="s">
        <v>29</v>
      </c>
      <c r="D37" s="422" t="s">
        <v>30</v>
      </c>
      <c r="E37" s="422"/>
      <c r="F37" s="422"/>
      <c r="G37" s="422"/>
      <c r="H37" s="422"/>
      <c r="I37" s="422"/>
      <c r="J37" s="422"/>
      <c r="K37" s="422"/>
      <c r="L37" s="422"/>
      <c r="M37" s="422"/>
      <c r="N37" s="422"/>
      <c r="O37" s="422"/>
      <c r="P37" s="422"/>
      <c r="Q37" s="422"/>
      <c r="R37" s="422"/>
      <c r="S37" s="252"/>
    </row>
    <row r="38" spans="1:20" ht="27.75" customHeight="1">
      <c r="B38" s="252"/>
      <c r="C38" s="256" t="s">
        <v>31</v>
      </c>
      <c r="D38" s="422" t="s">
        <v>32</v>
      </c>
      <c r="E38" s="422"/>
      <c r="F38" s="422"/>
      <c r="G38" s="422"/>
      <c r="H38" s="422"/>
      <c r="I38" s="422"/>
      <c r="J38" s="422"/>
      <c r="K38" s="422"/>
      <c r="L38" s="422"/>
      <c r="M38" s="422"/>
      <c r="N38" s="422"/>
      <c r="O38" s="422"/>
      <c r="P38" s="422"/>
      <c r="Q38" s="422"/>
      <c r="R38" s="422"/>
      <c r="S38" s="252"/>
    </row>
    <row r="39" spans="1:20" ht="28.5" customHeight="1">
      <c r="B39" s="252"/>
      <c r="C39" s="256" t="s">
        <v>33</v>
      </c>
      <c r="D39" s="422" t="s">
        <v>34</v>
      </c>
      <c r="E39" s="422"/>
      <c r="F39" s="422"/>
      <c r="G39" s="422"/>
      <c r="H39" s="422"/>
      <c r="I39" s="422"/>
      <c r="J39" s="422"/>
      <c r="K39" s="422"/>
      <c r="L39" s="422"/>
      <c r="M39" s="422"/>
      <c r="N39" s="422"/>
      <c r="O39" s="422"/>
      <c r="P39" s="422"/>
      <c r="Q39" s="422"/>
      <c r="R39" s="422"/>
      <c r="S39" s="252"/>
    </row>
    <row r="40" spans="1:20" ht="37.5" customHeight="1">
      <c r="B40" s="252"/>
      <c r="C40" s="256" t="s">
        <v>35</v>
      </c>
      <c r="D40" s="422" t="s">
        <v>36</v>
      </c>
      <c r="E40" s="422"/>
      <c r="F40" s="422"/>
      <c r="G40" s="422"/>
      <c r="H40" s="422"/>
      <c r="I40" s="422"/>
      <c r="J40" s="422"/>
      <c r="K40" s="422"/>
      <c r="L40" s="422"/>
      <c r="M40" s="422"/>
      <c r="N40" s="422"/>
      <c r="O40" s="422"/>
      <c r="P40" s="422"/>
      <c r="Q40" s="422"/>
      <c r="R40" s="422"/>
      <c r="S40" s="252"/>
    </row>
    <row r="41" spans="1:20" ht="33.75" customHeight="1">
      <c r="B41" s="252"/>
      <c r="C41" s="256" t="s">
        <v>37</v>
      </c>
      <c r="D41" s="422" t="s">
        <v>38</v>
      </c>
      <c r="E41" s="422"/>
      <c r="F41" s="422"/>
      <c r="G41" s="422"/>
      <c r="H41" s="422"/>
      <c r="I41" s="422"/>
      <c r="J41" s="422"/>
      <c r="K41" s="422"/>
      <c r="L41" s="422"/>
      <c r="M41" s="422"/>
      <c r="N41" s="422"/>
      <c r="O41" s="422"/>
      <c r="P41" s="422"/>
      <c r="Q41" s="422"/>
      <c r="R41" s="422"/>
      <c r="S41" s="252"/>
    </row>
    <row r="42" spans="1:20" ht="15" customHeight="1">
      <c r="B42" s="252"/>
      <c r="C42" s="256" t="s">
        <v>39</v>
      </c>
      <c r="D42" s="423" t="s">
        <v>40</v>
      </c>
      <c r="E42" s="423"/>
      <c r="F42" s="423"/>
      <c r="G42" s="423"/>
      <c r="H42" s="423"/>
      <c r="I42" s="423"/>
      <c r="J42" s="423"/>
      <c r="K42" s="423"/>
      <c r="L42" s="423"/>
      <c r="M42" s="423"/>
      <c r="N42" s="423"/>
      <c r="O42" s="423"/>
      <c r="P42" s="423"/>
      <c r="Q42" s="423"/>
      <c r="R42" s="423"/>
      <c r="S42" s="252"/>
    </row>
    <row r="43" spans="1:20" ht="15" customHeight="1">
      <c r="A43" s="406"/>
      <c r="B43" s="407"/>
      <c r="C43" s="407"/>
      <c r="D43" s="407"/>
      <c r="E43" s="407"/>
      <c r="F43" s="407"/>
      <c r="G43" s="407"/>
      <c r="H43" s="407"/>
      <c r="I43" s="407"/>
      <c r="J43" s="407"/>
      <c r="K43" s="407"/>
      <c r="L43" s="407"/>
      <c r="M43" s="407"/>
      <c r="N43" s="407"/>
      <c r="O43" s="407"/>
      <c r="P43" s="407"/>
      <c r="Q43" s="407"/>
      <c r="R43" s="407"/>
      <c r="S43" s="407"/>
      <c r="T43" s="406"/>
    </row>
    <row r="44" spans="1:20" ht="17.25" thickBot="1">
      <c r="B44" s="252"/>
      <c r="C44" s="254" t="s">
        <v>41</v>
      </c>
      <c r="D44" s="254"/>
      <c r="E44" s="254"/>
      <c r="F44" s="254"/>
      <c r="G44" s="254"/>
      <c r="H44" s="254"/>
      <c r="I44" s="254"/>
      <c r="J44" s="254"/>
      <c r="K44" s="254"/>
      <c r="L44" s="254"/>
      <c r="M44" s="254"/>
      <c r="N44" s="254"/>
      <c r="O44" s="254"/>
      <c r="P44" s="254"/>
      <c r="Q44" s="254"/>
      <c r="R44" s="254"/>
      <c r="S44" s="252"/>
    </row>
    <row r="45" spans="1:20" ht="15" customHeight="1">
      <c r="B45" s="252"/>
      <c r="C45" s="252"/>
      <c r="D45" s="252"/>
      <c r="E45" s="252"/>
      <c r="F45" s="252"/>
      <c r="G45" s="252"/>
      <c r="H45" s="252"/>
      <c r="I45" s="252"/>
      <c r="J45" s="252"/>
      <c r="K45" s="252"/>
      <c r="L45" s="252"/>
      <c r="M45" s="252"/>
      <c r="N45" s="252"/>
      <c r="O45" s="252"/>
      <c r="P45" s="252"/>
      <c r="Q45" s="252"/>
      <c r="R45" s="252"/>
      <c r="S45" s="252"/>
    </row>
    <row r="46" spans="1:20" ht="63" customHeight="1">
      <c r="B46" s="252"/>
      <c r="C46" s="422" t="s">
        <v>42</v>
      </c>
      <c r="D46" s="422"/>
      <c r="E46" s="422"/>
      <c r="F46" s="422"/>
      <c r="G46" s="422"/>
      <c r="H46" s="422"/>
      <c r="I46" s="422"/>
      <c r="J46" s="422"/>
      <c r="K46" s="422"/>
      <c r="L46" s="422"/>
      <c r="M46" s="422"/>
      <c r="N46" s="422"/>
      <c r="O46" s="422"/>
      <c r="P46" s="422"/>
      <c r="Q46" s="422"/>
      <c r="R46" s="422"/>
      <c r="S46" s="252"/>
    </row>
    <row r="47" spans="1:20" ht="15" customHeight="1">
      <c r="A47" s="406"/>
      <c r="B47" s="407"/>
      <c r="C47" s="407"/>
      <c r="D47" s="407"/>
      <c r="E47" s="407"/>
      <c r="F47" s="407"/>
      <c r="G47" s="407"/>
      <c r="H47" s="407"/>
      <c r="I47" s="407"/>
      <c r="J47" s="407"/>
      <c r="K47" s="407"/>
      <c r="L47" s="407"/>
      <c r="M47" s="407"/>
      <c r="N47" s="407"/>
      <c r="O47" s="407"/>
      <c r="P47" s="407"/>
      <c r="Q47" s="407"/>
      <c r="R47" s="407"/>
      <c r="S47" s="407"/>
      <c r="T47" s="406"/>
    </row>
    <row r="48" spans="1:20" ht="33.75" customHeight="1"/>
    <row r="49" ht="15" hidden="1" customHeight="1"/>
    <row r="50" ht="15" hidden="1" customHeight="1"/>
    <row r="51" ht="15" hidden="1" customHeight="1"/>
    <row r="52" ht="15" hidden="1" customHeight="1"/>
  </sheetData>
  <sheetProtection algorithmName="SHA-512" hashValue="I9hPvB4RZP10ldtWf9qWcYRf9CVEtYvyO5Otm7xqsTHTt6XAThOAzjfmy/GyCxtqvJo1ggATfglutjJiZxzuTA==" saltValue="IfRUz7EfZpawATUorQEM3A==" spinCount="100000" sheet="1" objects="1" scenarios="1"/>
  <mergeCells count="10">
    <mergeCell ref="C19:R19"/>
    <mergeCell ref="C23:R23"/>
    <mergeCell ref="C46:R46"/>
    <mergeCell ref="C29:R29"/>
    <mergeCell ref="D38:R38"/>
    <mergeCell ref="D39:R39"/>
    <mergeCell ref="D40:R40"/>
    <mergeCell ref="D41:R41"/>
    <mergeCell ref="D37:R37"/>
    <mergeCell ref="D42:R42"/>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EB471-E3CA-4D2A-8A17-2A52B965945B}">
  <sheetPr>
    <tabColor theme="9"/>
  </sheetPr>
  <dimension ref="A1:M84"/>
  <sheetViews>
    <sheetView showGridLines="0" showRowColHeaders="0" topLeftCell="A3" workbookViewId="0">
      <selection activeCell="E17" sqref="E17"/>
    </sheetView>
  </sheetViews>
  <sheetFormatPr defaultRowHeight="15"/>
  <cols>
    <col min="1" max="1" width="9.42578125" style="194" customWidth="1"/>
    <col min="2" max="2" width="15.28515625" style="194" customWidth="1"/>
    <col min="3" max="3" width="5.42578125" style="194" customWidth="1"/>
    <col min="4" max="4" width="57.5703125" style="194" customWidth="1"/>
    <col min="5" max="6" width="20.7109375" style="194" customWidth="1"/>
    <col min="7" max="7" width="3.85546875" style="194" customWidth="1"/>
    <col min="8" max="8" width="49" style="194" customWidth="1"/>
    <col min="9" max="9" width="9" style="194" customWidth="1"/>
    <col min="10" max="10" width="23" style="194" customWidth="1"/>
    <col min="11" max="11" width="7.5703125" style="194" customWidth="1"/>
    <col min="12" max="12" width="12.5703125" style="194" customWidth="1"/>
    <col min="13" max="13" width="6.7109375" style="194" customWidth="1"/>
  </cols>
  <sheetData>
    <row r="1" spans="1:13">
      <c r="A1" s="190"/>
      <c r="B1" s="190"/>
      <c r="C1" s="190"/>
      <c r="D1" s="190"/>
      <c r="E1" s="190"/>
      <c r="F1" s="190"/>
      <c r="G1" s="190"/>
      <c r="H1" s="190"/>
      <c r="I1" s="190"/>
      <c r="J1" s="190"/>
      <c r="K1" s="190"/>
      <c r="L1" s="191"/>
      <c r="M1" s="192"/>
    </row>
    <row r="2" spans="1:13">
      <c r="A2" s="190"/>
      <c r="B2" s="190"/>
      <c r="C2" s="190"/>
      <c r="D2" s="190"/>
      <c r="E2" s="190"/>
      <c r="F2" s="190"/>
      <c r="G2" s="190"/>
      <c r="H2" s="190"/>
      <c r="I2" s="190"/>
      <c r="J2" s="190"/>
      <c r="K2" s="190"/>
      <c r="L2" s="191"/>
      <c r="M2" s="192"/>
    </row>
    <row r="3" spans="1:13" ht="32.25">
      <c r="A3" s="195" t="s">
        <v>43</v>
      </c>
      <c r="B3" s="190"/>
      <c r="C3" s="190"/>
      <c r="D3" s="190"/>
      <c r="E3" s="190"/>
      <c r="F3" s="190"/>
      <c r="G3" s="190"/>
      <c r="H3" s="190"/>
      <c r="I3" s="190"/>
      <c r="J3" s="190"/>
      <c r="K3" s="190"/>
      <c r="L3" s="191"/>
      <c r="M3" s="192"/>
    </row>
    <row r="4" spans="1:13">
      <c r="A4" s="190"/>
      <c r="B4" s="190"/>
      <c r="C4" s="190"/>
      <c r="D4" s="190"/>
      <c r="E4" s="190"/>
      <c r="F4" s="190"/>
      <c r="G4" s="190"/>
      <c r="H4" s="190"/>
      <c r="I4" s="190"/>
      <c r="J4" s="190"/>
      <c r="K4" s="190"/>
      <c r="L4" s="191"/>
      <c r="M4" s="192"/>
    </row>
    <row r="5" spans="1:13">
      <c r="A5" s="190"/>
      <c r="B5" s="190"/>
      <c r="C5" s="190"/>
      <c r="D5" s="190"/>
      <c r="E5" s="190"/>
      <c r="F5" s="190"/>
      <c r="G5" s="190"/>
      <c r="H5" s="190"/>
      <c r="I5" s="190"/>
      <c r="J5" s="190"/>
      <c r="K5" s="190"/>
      <c r="L5" s="191"/>
      <c r="M5" s="192"/>
    </row>
    <row r="6" spans="1:13">
      <c r="A6" s="190"/>
      <c r="B6" s="190"/>
      <c r="C6" s="190"/>
      <c r="D6" s="190"/>
      <c r="E6" s="190"/>
      <c r="F6" s="190"/>
      <c r="G6" s="190"/>
      <c r="H6" s="190"/>
      <c r="I6" s="190"/>
      <c r="J6" s="190"/>
      <c r="K6" s="190"/>
      <c r="L6" s="191"/>
      <c r="M6" s="192"/>
    </row>
    <row r="7" spans="1:13">
      <c r="A7" s="196"/>
      <c r="B7" s="424"/>
      <c r="C7" s="424"/>
      <c r="D7" s="424"/>
      <c r="E7" s="197"/>
      <c r="F7" s="198"/>
      <c r="G7" s="196"/>
      <c r="H7" s="199"/>
      <c r="I7" s="199"/>
      <c r="J7" s="197"/>
      <c r="K7" s="200"/>
      <c r="L7" s="191"/>
      <c r="M7" s="192"/>
    </row>
    <row r="8" spans="1:13">
      <c r="A8" s="190"/>
      <c r="B8" s="190"/>
      <c r="C8" s="190"/>
      <c r="D8" s="190"/>
      <c r="E8" s="190"/>
      <c r="F8" s="190"/>
      <c r="G8" s="190"/>
      <c r="H8" s="190"/>
      <c r="I8" s="190"/>
      <c r="J8" s="190"/>
      <c r="K8" s="190"/>
      <c r="L8" s="191"/>
      <c r="M8" s="192"/>
    </row>
    <row r="9" spans="1:13" ht="15.75" thickBot="1">
      <c r="A9" s="190"/>
      <c r="B9" s="190"/>
      <c r="C9" s="190"/>
      <c r="D9" s="190"/>
      <c r="E9" s="190"/>
      <c r="F9" s="190"/>
      <c r="G9" s="190"/>
      <c r="H9" s="190"/>
      <c r="I9" s="190"/>
      <c r="J9" s="190"/>
      <c r="K9" s="190"/>
      <c r="L9" s="191"/>
      <c r="M9" s="192"/>
    </row>
    <row r="10" spans="1:13" ht="24" thickTop="1" thickBot="1">
      <c r="A10" s="15"/>
      <c r="B10" s="15"/>
      <c r="C10" s="22" t="s">
        <v>44</v>
      </c>
      <c r="D10" s="22"/>
      <c r="E10" s="15"/>
      <c r="F10" s="15"/>
      <c r="G10" s="15"/>
      <c r="H10" s="15"/>
      <c r="I10" s="15"/>
      <c r="J10" s="15"/>
      <c r="K10" s="15"/>
      <c r="L10" s="201"/>
      <c r="M10" s="202"/>
    </row>
    <row r="11" spans="1:13">
      <c r="A11" s="203"/>
      <c r="B11" s="203"/>
      <c r="C11" s="203"/>
      <c r="D11" s="203"/>
      <c r="E11" s="203"/>
      <c r="F11" s="203"/>
      <c r="G11" s="203"/>
      <c r="H11" s="203"/>
      <c r="I11" s="203"/>
      <c r="J11" s="203"/>
      <c r="K11" s="203"/>
      <c r="L11" s="191"/>
      <c r="M11" s="192"/>
    </row>
    <row r="12" spans="1:13" ht="15.75">
      <c r="A12" s="203"/>
      <c r="B12" s="204" t="s">
        <v>45</v>
      </c>
      <c r="C12" s="205" t="s">
        <v>46</v>
      </c>
      <c r="D12" s="203"/>
      <c r="E12" s="206"/>
      <c r="F12" s="206"/>
      <c r="G12" s="206"/>
      <c r="H12" s="207"/>
      <c r="I12" s="203"/>
      <c r="J12" s="203"/>
      <c r="K12" s="203"/>
      <c r="L12" s="191"/>
      <c r="M12" s="192"/>
    </row>
    <row r="13" spans="1:13" ht="15.75">
      <c r="A13" s="203"/>
      <c r="B13" s="204"/>
      <c r="C13" s="205"/>
      <c r="D13" s="206"/>
      <c r="E13" s="206"/>
      <c r="F13" s="206"/>
      <c r="G13" s="206"/>
      <c r="H13" s="207"/>
      <c r="I13" s="203"/>
      <c r="J13" s="203"/>
      <c r="K13" s="203"/>
      <c r="L13" s="191"/>
      <c r="M13" s="192"/>
    </row>
    <row r="14" spans="1:13">
      <c r="A14" s="203"/>
      <c r="B14" s="204" t="s">
        <v>47</v>
      </c>
      <c r="C14" s="425" t="s">
        <v>48</v>
      </c>
      <c r="D14" s="427"/>
      <c r="E14" s="427"/>
      <c r="F14" s="427"/>
      <c r="G14" s="427"/>
      <c r="H14" s="427"/>
      <c r="I14" s="427"/>
      <c r="J14" s="203"/>
      <c r="K14" s="203"/>
      <c r="L14" s="191"/>
      <c r="M14" s="192"/>
    </row>
    <row r="15" spans="1:13">
      <c r="A15" s="203"/>
      <c r="B15" s="204"/>
      <c r="C15" s="208"/>
      <c r="D15" s="208"/>
      <c r="E15" s="208"/>
      <c r="F15" s="209"/>
      <c r="G15" s="209"/>
      <c r="H15" s="210"/>
      <c r="I15" s="203"/>
      <c r="J15" s="203"/>
      <c r="K15" s="203"/>
      <c r="L15" s="191"/>
      <c r="M15" s="192"/>
    </row>
    <row r="16" spans="1:13">
      <c r="A16" s="203"/>
      <c r="B16" s="204" t="s">
        <v>49</v>
      </c>
      <c r="C16" s="425" t="s">
        <v>50</v>
      </c>
      <c r="D16" s="425"/>
      <c r="E16" s="425"/>
      <c r="F16" s="425"/>
      <c r="G16" s="425"/>
      <c r="H16" s="425"/>
      <c r="I16" s="425"/>
      <c r="J16" s="203"/>
      <c r="K16" s="203"/>
      <c r="L16" s="191"/>
      <c r="M16" s="192"/>
    </row>
    <row r="17" spans="1:13">
      <c r="A17" s="203"/>
      <c r="B17" s="211"/>
      <c r="C17" s="8"/>
      <c r="D17" s="8"/>
      <c r="E17" s="8"/>
      <c r="F17" s="8"/>
      <c r="G17" s="8"/>
      <c r="H17" s="8"/>
      <c r="I17" s="203"/>
      <c r="J17" s="203"/>
      <c r="K17" s="203"/>
      <c r="L17" s="191"/>
      <c r="M17" s="192"/>
    </row>
    <row r="18" spans="1:13">
      <c r="A18" s="203"/>
      <c r="B18" s="203"/>
      <c r="C18" s="426" t="s">
        <v>51</v>
      </c>
      <c r="D18" s="426"/>
      <c r="E18" s="426"/>
      <c r="F18" s="426"/>
      <c r="G18" s="426"/>
      <c r="H18" s="426"/>
      <c r="I18" s="203"/>
      <c r="J18" s="203"/>
      <c r="K18" s="203"/>
      <c r="L18" s="191"/>
      <c r="M18" s="192"/>
    </row>
    <row r="19" spans="1:13">
      <c r="A19" s="190"/>
      <c r="B19" s="190"/>
      <c r="C19" s="212"/>
      <c r="D19" s="212"/>
      <c r="E19" s="212"/>
      <c r="F19" s="212"/>
      <c r="G19" s="212"/>
      <c r="H19" s="212"/>
      <c r="I19" s="190"/>
      <c r="J19" s="190"/>
      <c r="K19" s="190"/>
      <c r="L19" s="191"/>
      <c r="M19" s="192"/>
    </row>
    <row r="20" spans="1:13" ht="15.75" thickBot="1">
      <c r="A20" s="190"/>
      <c r="B20" s="190"/>
      <c r="C20" s="213"/>
      <c r="D20" s="28" t="s">
        <v>52</v>
      </c>
      <c r="E20" s="190"/>
      <c r="F20" s="190"/>
      <c r="G20" s="25" t="s">
        <v>53</v>
      </c>
      <c r="H20" s="212"/>
      <c r="I20" s="190"/>
      <c r="J20" s="190"/>
      <c r="K20" s="190"/>
      <c r="L20" s="191"/>
      <c r="M20" s="192"/>
    </row>
    <row r="21" spans="1:13" ht="24" thickTop="1" thickBot="1">
      <c r="A21" s="190"/>
      <c r="B21" s="190"/>
      <c r="C21" s="218"/>
      <c r="D21" s="219" t="s">
        <v>54</v>
      </c>
      <c r="E21" s="190"/>
      <c r="F21" s="190"/>
      <c r="G21" s="222" t="s">
        <v>55</v>
      </c>
      <c r="H21" s="222"/>
      <c r="I21" s="190"/>
      <c r="J21" s="190"/>
      <c r="K21" s="190"/>
      <c r="L21" s="191"/>
      <c r="M21" s="192"/>
    </row>
    <row r="22" spans="1:13" ht="24" customHeight="1" thickTop="1">
      <c r="A22" s="190"/>
      <c r="B22" s="190"/>
      <c r="C22" s="220">
        <v>1</v>
      </c>
      <c r="D22" s="293"/>
      <c r="E22" s="190"/>
      <c r="F22" s="190"/>
      <c r="G22" s="43"/>
      <c r="H22" s="297" t="s">
        <v>56</v>
      </c>
      <c r="I22" s="190"/>
      <c r="J22" s="190"/>
      <c r="K22" s="190"/>
      <c r="L22" s="191"/>
      <c r="M22" s="192"/>
    </row>
    <row r="23" spans="1:13" ht="24" customHeight="1">
      <c r="A23" s="190"/>
      <c r="B23" s="190"/>
      <c r="C23" s="42">
        <v>2</v>
      </c>
      <c r="D23" s="294"/>
      <c r="E23" s="190"/>
      <c r="F23" s="190"/>
      <c r="G23" s="14"/>
      <c r="H23" s="298" t="s">
        <v>57</v>
      </c>
      <c r="I23" s="190"/>
      <c r="J23" s="190"/>
      <c r="K23" s="190"/>
      <c r="L23" s="191"/>
      <c r="M23" s="192"/>
    </row>
    <row r="24" spans="1:13" ht="24" customHeight="1">
      <c r="A24" s="190"/>
      <c r="B24" s="190"/>
      <c r="C24" s="42">
        <v>3</v>
      </c>
      <c r="D24" s="295"/>
      <c r="E24" s="190"/>
      <c r="F24" s="190"/>
      <c r="G24" s="14"/>
      <c r="H24" s="298" t="s">
        <v>58</v>
      </c>
      <c r="I24" s="190"/>
      <c r="J24" s="190"/>
      <c r="K24" s="190"/>
      <c r="L24" s="191"/>
      <c r="M24" s="192"/>
    </row>
    <row r="25" spans="1:13" ht="24" customHeight="1" thickBot="1">
      <c r="A25" s="190"/>
      <c r="B25" s="190"/>
      <c r="C25" s="221">
        <v>4</v>
      </c>
      <c r="D25" s="296"/>
      <c r="E25" s="190"/>
      <c r="F25" s="190"/>
      <c r="G25" s="14"/>
      <c r="H25" s="298" t="s">
        <v>59</v>
      </c>
      <c r="I25" s="190"/>
      <c r="J25" s="190"/>
      <c r="K25" s="190"/>
      <c r="L25" s="191"/>
      <c r="M25" s="192"/>
    </row>
    <row r="26" spans="1:13" ht="24" customHeight="1" thickTop="1">
      <c r="A26" s="190"/>
      <c r="B26" s="190"/>
      <c r="C26" s="190"/>
      <c r="D26" s="410" t="s">
        <v>60</v>
      </c>
      <c r="E26" s="190"/>
      <c r="F26" s="190"/>
      <c r="G26" s="14"/>
      <c r="H26" s="298" t="s">
        <v>61</v>
      </c>
      <c r="I26" s="190"/>
      <c r="J26" s="190"/>
      <c r="K26" s="190"/>
      <c r="L26" s="191"/>
      <c r="M26" s="192"/>
    </row>
    <row r="27" spans="1:13" ht="24" customHeight="1">
      <c r="A27" s="190"/>
      <c r="B27" s="190"/>
      <c r="C27" s="190"/>
      <c r="D27" s="190"/>
      <c r="E27" s="190"/>
      <c r="F27" s="190"/>
      <c r="G27" s="14"/>
      <c r="H27" s="298" t="s">
        <v>62</v>
      </c>
      <c r="I27" s="190"/>
      <c r="J27" s="190"/>
      <c r="K27" s="190"/>
      <c r="L27" s="191"/>
      <c r="M27" s="192"/>
    </row>
    <row r="28" spans="1:13" ht="24" customHeight="1">
      <c r="A28" s="190"/>
      <c r="B28" s="190"/>
      <c r="C28" s="190"/>
      <c r="D28" s="190"/>
      <c r="E28" s="190"/>
      <c r="F28" s="190"/>
      <c r="G28" s="14"/>
      <c r="H28" s="409" t="s">
        <v>63</v>
      </c>
      <c r="I28" s="190"/>
      <c r="J28" s="190"/>
      <c r="K28" s="190"/>
      <c r="L28" s="191"/>
      <c r="M28" s="192"/>
    </row>
    <row r="29" spans="1:13" ht="24" customHeight="1">
      <c r="A29" s="190"/>
      <c r="B29" s="190"/>
      <c r="C29" s="190"/>
      <c r="D29" s="190"/>
      <c r="E29" s="190"/>
      <c r="F29" s="190"/>
      <c r="G29" s="14"/>
      <c r="H29" s="409" t="s">
        <v>63</v>
      </c>
      <c r="I29" s="190"/>
      <c r="J29" s="190"/>
      <c r="K29" s="190"/>
      <c r="L29" s="191"/>
      <c r="M29" s="192"/>
    </row>
    <row r="30" spans="1:13" ht="24" customHeight="1">
      <c r="A30" s="190"/>
      <c r="B30" s="190"/>
      <c r="C30" s="190"/>
      <c r="D30" s="190"/>
      <c r="E30" s="190"/>
      <c r="F30" s="190"/>
      <c r="G30" s="14"/>
      <c r="H30" s="409" t="s">
        <v>63</v>
      </c>
      <c r="I30" s="190"/>
      <c r="J30" s="190"/>
      <c r="K30" s="190"/>
      <c r="L30" s="191"/>
      <c r="M30" s="192"/>
    </row>
    <row r="31" spans="1:13" ht="24" customHeight="1">
      <c r="A31" s="190"/>
      <c r="B31" s="190"/>
      <c r="C31" s="190"/>
      <c r="E31" s="190"/>
      <c r="F31" s="190"/>
      <c r="G31" s="14"/>
      <c r="H31" s="409" t="s">
        <v>63</v>
      </c>
      <c r="I31" s="190"/>
      <c r="J31" s="190"/>
      <c r="K31" s="190"/>
      <c r="L31" s="191"/>
      <c r="M31" s="192"/>
    </row>
    <row r="32" spans="1:13" ht="24" customHeight="1">
      <c r="A32" s="190"/>
      <c r="B32" s="190"/>
      <c r="C32" s="190"/>
      <c r="D32" s="190"/>
      <c r="E32" s="190"/>
      <c r="F32" s="190"/>
      <c r="G32" s="14"/>
      <c r="H32" s="299" t="s">
        <v>63</v>
      </c>
      <c r="I32" s="190"/>
      <c r="J32" s="190"/>
      <c r="K32" s="190"/>
      <c r="L32" s="191"/>
      <c r="M32" s="192"/>
    </row>
    <row r="33" spans="1:13" ht="24" customHeight="1">
      <c r="A33" s="190"/>
      <c r="B33" s="190"/>
      <c r="C33" s="190"/>
      <c r="D33" s="190"/>
      <c r="E33" s="190"/>
      <c r="F33" s="190"/>
      <c r="G33" s="14"/>
      <c r="H33" s="299" t="s">
        <v>63</v>
      </c>
      <c r="I33" s="190"/>
      <c r="J33" s="190"/>
      <c r="K33" s="190"/>
      <c r="L33" s="191"/>
      <c r="M33" s="192"/>
    </row>
    <row r="34" spans="1:13" ht="24" customHeight="1">
      <c r="A34" s="190"/>
      <c r="B34" s="190"/>
      <c r="C34" s="190"/>
      <c r="D34" s="190"/>
      <c r="E34" s="190"/>
      <c r="F34" s="190"/>
      <c r="G34" s="14"/>
      <c r="H34" s="299" t="s">
        <v>63</v>
      </c>
      <c r="I34" s="190"/>
      <c r="J34" s="190"/>
      <c r="K34" s="190"/>
      <c r="L34" s="191"/>
      <c r="M34" s="192"/>
    </row>
    <row r="35" spans="1:13" ht="24" customHeight="1">
      <c r="A35" s="190"/>
      <c r="B35" s="190"/>
      <c r="C35" s="190"/>
      <c r="D35" s="190"/>
      <c r="E35" s="190"/>
      <c r="F35" s="190"/>
      <c r="G35" s="14"/>
      <c r="H35" s="299" t="s">
        <v>63</v>
      </c>
      <c r="I35" s="190"/>
      <c r="J35" s="190"/>
      <c r="K35" s="190"/>
      <c r="L35" s="191"/>
      <c r="M35" s="192"/>
    </row>
    <row r="36" spans="1:13" ht="24" customHeight="1">
      <c r="A36" s="190"/>
      <c r="B36" s="190"/>
      <c r="C36" s="190"/>
      <c r="D36" s="190"/>
      <c r="E36" s="190"/>
      <c r="F36" s="190"/>
      <c r="G36" s="14"/>
      <c r="H36" s="299" t="s">
        <v>63</v>
      </c>
      <c r="I36" s="190"/>
      <c r="J36" s="190"/>
      <c r="K36" s="190"/>
      <c r="L36" s="191"/>
      <c r="M36" s="192"/>
    </row>
    <row r="37" spans="1:13">
      <c r="A37" s="190"/>
      <c r="B37" s="190"/>
      <c r="C37" s="190"/>
      <c r="D37" s="190"/>
      <c r="E37" s="190"/>
      <c r="F37" s="190"/>
      <c r="G37" s="190"/>
      <c r="H37" s="190"/>
      <c r="I37" s="190"/>
      <c r="J37" s="190"/>
      <c r="K37" s="190"/>
      <c r="L37" s="191"/>
      <c r="M37" s="192"/>
    </row>
    <row r="38" spans="1:13">
      <c r="A38" s="190"/>
      <c r="B38" s="190"/>
      <c r="C38" s="190"/>
      <c r="D38" s="190"/>
      <c r="E38" s="190"/>
      <c r="F38" s="190"/>
      <c r="G38" s="190"/>
      <c r="H38" s="190"/>
      <c r="I38" s="190"/>
      <c r="J38" s="190"/>
      <c r="K38" s="190"/>
      <c r="L38" s="191"/>
      <c r="M38" s="192"/>
    </row>
    <row r="39" spans="1:13">
      <c r="A39" s="190"/>
      <c r="B39" s="190"/>
      <c r="C39" s="190"/>
      <c r="D39" s="190"/>
      <c r="E39" s="190"/>
      <c r="F39" s="190"/>
      <c r="G39" s="190"/>
      <c r="H39" s="190"/>
      <c r="I39" s="190"/>
      <c r="J39" s="190"/>
      <c r="K39" s="190"/>
      <c r="L39" s="191"/>
      <c r="M39" s="192"/>
    </row>
    <row r="40" spans="1:13">
      <c r="A40" s="190"/>
      <c r="B40" s="190"/>
      <c r="C40" s="190"/>
      <c r="D40" s="190"/>
      <c r="E40" s="190"/>
      <c r="F40" s="190"/>
      <c r="G40" s="190"/>
      <c r="H40" s="190"/>
      <c r="I40" s="190"/>
      <c r="J40" s="190"/>
      <c r="K40" s="190"/>
      <c r="L40" s="191"/>
      <c r="M40" s="192"/>
    </row>
    <row r="41" spans="1:13">
      <c r="A41" s="215"/>
      <c r="B41" s="215"/>
      <c r="C41" s="215"/>
      <c r="D41" s="215"/>
      <c r="E41" s="215"/>
      <c r="F41" s="215"/>
      <c r="G41" s="215"/>
      <c r="H41" s="215"/>
      <c r="I41" s="215"/>
      <c r="J41" s="215"/>
      <c r="K41" s="215"/>
      <c r="L41" s="216"/>
      <c r="M41" s="217"/>
    </row>
    <row r="42" spans="1:13">
      <c r="A42" s="408"/>
      <c r="B42" s="408"/>
      <c r="C42" s="408"/>
      <c r="D42" s="408"/>
      <c r="E42" s="408"/>
      <c r="F42" s="408"/>
      <c r="G42" s="408"/>
      <c r="H42" s="408"/>
      <c r="I42" s="408"/>
      <c r="J42" s="408"/>
      <c r="K42" s="408"/>
      <c r="L42" s="408"/>
      <c r="M42" s="408"/>
    </row>
    <row r="43" spans="1:13">
      <c r="A43" s="408"/>
      <c r="B43" s="408"/>
      <c r="C43" s="408"/>
      <c r="D43" s="408"/>
      <c r="E43" s="408"/>
      <c r="F43" s="408"/>
      <c r="G43" s="408"/>
      <c r="H43" s="408"/>
      <c r="I43" s="408"/>
      <c r="J43" s="408"/>
      <c r="K43" s="408"/>
      <c r="L43" s="408"/>
      <c r="M43" s="408"/>
    </row>
    <row r="44" spans="1:13">
      <c r="A44" s="408"/>
      <c r="B44" s="408"/>
      <c r="C44" s="408"/>
      <c r="D44" s="408"/>
      <c r="E44" s="408"/>
      <c r="F44" s="408"/>
      <c r="G44" s="408"/>
      <c r="H44" s="408"/>
      <c r="I44" s="408"/>
      <c r="J44" s="408"/>
      <c r="K44" s="408"/>
      <c r="L44" s="408"/>
      <c r="M44" s="408"/>
    </row>
    <row r="45" spans="1:13">
      <c r="A45" s="408"/>
      <c r="B45" s="408"/>
      <c r="C45" s="408"/>
      <c r="D45" s="408"/>
      <c r="E45" s="408"/>
      <c r="F45" s="408"/>
      <c r="G45" s="408"/>
      <c r="H45" s="408"/>
      <c r="I45" s="408"/>
      <c r="J45" s="408"/>
      <c r="K45" s="408"/>
      <c r="L45" s="408"/>
      <c r="M45" s="408"/>
    </row>
    <row r="46" spans="1:13">
      <c r="A46" s="408"/>
      <c r="B46" s="408"/>
      <c r="C46" s="408"/>
      <c r="D46" s="408"/>
      <c r="E46" s="408"/>
      <c r="F46" s="408"/>
      <c r="G46" s="408"/>
      <c r="H46" s="408"/>
      <c r="I46" s="408"/>
      <c r="J46" s="408"/>
      <c r="K46" s="408"/>
      <c r="L46" s="408"/>
      <c r="M46" s="408"/>
    </row>
    <row r="47" spans="1:13">
      <c r="A47" s="408"/>
      <c r="B47" s="408"/>
      <c r="C47" s="408"/>
      <c r="D47" s="408"/>
      <c r="E47" s="408"/>
      <c r="F47" s="408"/>
      <c r="G47" s="408"/>
      <c r="H47" s="408"/>
      <c r="I47" s="408"/>
      <c r="J47" s="408"/>
      <c r="K47" s="408"/>
      <c r="L47" s="408"/>
      <c r="M47" s="408"/>
    </row>
    <row r="48" spans="1:13">
      <c r="A48" s="408"/>
      <c r="B48" s="408"/>
      <c r="C48" s="408"/>
      <c r="D48" s="408"/>
      <c r="E48" s="408"/>
      <c r="F48" s="408"/>
      <c r="G48" s="408"/>
      <c r="H48" s="408"/>
      <c r="I48" s="408"/>
      <c r="J48" s="408"/>
      <c r="K48" s="408"/>
      <c r="L48" s="408"/>
      <c r="M48" s="408"/>
    </row>
    <row r="49" spans="1:13">
      <c r="A49" s="408"/>
      <c r="B49" s="408"/>
      <c r="C49" s="408"/>
      <c r="D49" s="408"/>
      <c r="E49" s="408"/>
      <c r="F49" s="408"/>
      <c r="G49" s="408"/>
      <c r="H49" s="408"/>
      <c r="I49" s="408"/>
      <c r="J49" s="408"/>
      <c r="K49" s="408"/>
      <c r="L49" s="408"/>
      <c r="M49" s="408"/>
    </row>
    <row r="50" spans="1:13">
      <c r="A50" s="408"/>
      <c r="B50" s="408"/>
      <c r="C50" s="408"/>
      <c r="D50" s="408"/>
      <c r="E50" s="408"/>
      <c r="F50" s="408"/>
      <c r="G50" s="408"/>
      <c r="H50" s="408"/>
      <c r="I50" s="408"/>
      <c r="J50" s="408"/>
      <c r="K50" s="408"/>
      <c r="L50" s="408"/>
      <c r="M50" s="408"/>
    </row>
    <row r="51" spans="1:13">
      <c r="A51" s="408"/>
      <c r="B51" s="408"/>
      <c r="C51" s="408"/>
      <c r="D51" s="408"/>
      <c r="E51" s="408"/>
      <c r="F51" s="408"/>
      <c r="G51" s="408"/>
      <c r="H51" s="408"/>
      <c r="I51" s="408"/>
      <c r="J51" s="408"/>
      <c r="K51" s="408"/>
      <c r="L51" s="408"/>
      <c r="M51" s="408"/>
    </row>
    <row r="52" spans="1:13">
      <c r="A52" s="408"/>
      <c r="B52" s="408"/>
      <c r="C52" s="408"/>
      <c r="D52" s="408"/>
      <c r="E52" s="408"/>
      <c r="F52" s="408"/>
      <c r="G52" s="408"/>
      <c r="H52" s="408"/>
      <c r="I52" s="408"/>
      <c r="J52" s="408"/>
      <c r="K52" s="408"/>
      <c r="L52" s="408"/>
      <c r="M52" s="408"/>
    </row>
    <row r="53" spans="1:13">
      <c r="A53" s="408"/>
      <c r="B53" s="408"/>
      <c r="C53" s="408"/>
      <c r="D53" s="408"/>
      <c r="E53" s="408"/>
      <c r="F53" s="408"/>
      <c r="G53" s="408"/>
      <c r="H53" s="408"/>
      <c r="I53" s="408"/>
      <c r="J53" s="408"/>
      <c r="K53" s="408"/>
      <c r="L53" s="408"/>
      <c r="M53" s="408"/>
    </row>
    <row r="54" spans="1:13">
      <c r="A54" s="408"/>
      <c r="B54" s="408"/>
      <c r="C54" s="408"/>
      <c r="D54" s="408"/>
      <c r="E54" s="408"/>
      <c r="F54" s="408"/>
      <c r="G54" s="408"/>
      <c r="H54" s="408"/>
      <c r="I54" s="408"/>
      <c r="J54" s="408"/>
      <c r="K54" s="408"/>
      <c r="L54" s="408"/>
      <c r="M54" s="408"/>
    </row>
    <row r="55" spans="1:13">
      <c r="A55" s="408"/>
      <c r="B55" s="408"/>
      <c r="C55" s="408"/>
      <c r="D55" s="408"/>
      <c r="E55" s="408"/>
      <c r="F55" s="408"/>
      <c r="G55" s="408"/>
      <c r="H55" s="408"/>
      <c r="I55" s="408"/>
      <c r="J55" s="408"/>
      <c r="K55" s="408"/>
      <c r="L55" s="408"/>
      <c r="M55" s="408"/>
    </row>
    <row r="56" spans="1:13">
      <c r="A56" s="408"/>
      <c r="B56" s="408"/>
      <c r="C56" s="408"/>
      <c r="D56" s="408"/>
      <c r="E56" s="408"/>
      <c r="F56" s="408"/>
      <c r="G56" s="408"/>
      <c r="H56" s="408"/>
      <c r="I56" s="408"/>
      <c r="J56" s="408"/>
      <c r="K56" s="408"/>
      <c r="L56" s="408"/>
      <c r="M56" s="408"/>
    </row>
    <row r="57" spans="1:13">
      <c r="A57" s="408"/>
      <c r="B57" s="408"/>
      <c r="C57" s="408"/>
      <c r="D57" s="408"/>
      <c r="E57" s="408"/>
      <c r="F57" s="408"/>
      <c r="G57" s="408"/>
      <c r="H57" s="408"/>
      <c r="I57" s="408"/>
      <c r="J57" s="408"/>
      <c r="K57" s="408"/>
      <c r="L57" s="408"/>
      <c r="M57" s="408"/>
    </row>
    <row r="58" spans="1:13">
      <c r="A58" s="408"/>
      <c r="B58" s="408"/>
      <c r="C58" s="408"/>
      <c r="D58" s="408"/>
      <c r="E58" s="408"/>
      <c r="F58" s="408"/>
      <c r="G58" s="408"/>
      <c r="H58" s="408"/>
      <c r="I58" s="408"/>
      <c r="J58" s="408"/>
      <c r="K58" s="408"/>
      <c r="L58" s="408"/>
      <c r="M58" s="408"/>
    </row>
    <row r="59" spans="1:13">
      <c r="A59" s="408"/>
      <c r="B59" s="408"/>
      <c r="C59" s="408"/>
      <c r="D59" s="408"/>
      <c r="E59" s="408"/>
      <c r="F59" s="408"/>
      <c r="G59" s="408"/>
      <c r="H59" s="408"/>
      <c r="I59" s="408"/>
      <c r="J59" s="408"/>
      <c r="K59" s="408"/>
      <c r="L59" s="408"/>
      <c r="M59" s="408"/>
    </row>
    <row r="60" spans="1:13">
      <c r="A60" s="408"/>
      <c r="B60" s="408"/>
      <c r="C60" s="408"/>
      <c r="D60" s="408"/>
      <c r="E60" s="408"/>
      <c r="F60" s="408"/>
      <c r="G60" s="408"/>
      <c r="H60" s="408"/>
      <c r="I60" s="408"/>
      <c r="J60" s="408"/>
      <c r="K60" s="408"/>
      <c r="L60" s="408"/>
      <c r="M60" s="408"/>
    </row>
    <row r="61" spans="1:13">
      <c r="A61" s="408"/>
      <c r="B61" s="408"/>
      <c r="C61" s="408"/>
      <c r="D61" s="408"/>
      <c r="E61" s="408"/>
      <c r="F61" s="408"/>
      <c r="G61" s="408"/>
      <c r="H61" s="408"/>
      <c r="I61" s="408"/>
      <c r="J61" s="408"/>
      <c r="K61" s="408"/>
      <c r="L61" s="408"/>
      <c r="M61" s="408"/>
    </row>
    <row r="62" spans="1:13">
      <c r="A62" s="408"/>
      <c r="B62" s="408"/>
      <c r="C62" s="408"/>
      <c r="D62" s="408"/>
      <c r="E62" s="408"/>
      <c r="F62" s="408"/>
      <c r="G62" s="408"/>
      <c r="H62" s="408"/>
      <c r="I62" s="408"/>
      <c r="J62" s="408"/>
      <c r="K62" s="408"/>
      <c r="L62" s="408"/>
      <c r="M62" s="408"/>
    </row>
    <row r="63" spans="1:13">
      <c r="A63" s="408"/>
      <c r="B63" s="408"/>
      <c r="C63" s="408"/>
      <c r="D63" s="408"/>
      <c r="E63" s="408"/>
      <c r="F63" s="408"/>
      <c r="G63" s="408"/>
      <c r="H63" s="408"/>
      <c r="I63" s="408"/>
      <c r="J63" s="408"/>
      <c r="K63" s="408"/>
      <c r="L63" s="408"/>
      <c r="M63" s="408"/>
    </row>
    <row r="64" spans="1:13">
      <c r="A64" s="408"/>
      <c r="B64" s="408"/>
      <c r="C64" s="408"/>
      <c r="D64" s="408"/>
      <c r="E64" s="408"/>
      <c r="F64" s="408"/>
      <c r="G64" s="408"/>
      <c r="H64" s="408"/>
      <c r="I64" s="408"/>
      <c r="J64" s="408"/>
      <c r="K64" s="408"/>
      <c r="L64" s="408"/>
      <c r="M64" s="408"/>
    </row>
    <row r="65" spans="1:13">
      <c r="A65" s="408"/>
      <c r="B65" s="408"/>
      <c r="C65" s="408"/>
      <c r="D65" s="408"/>
      <c r="E65" s="408"/>
      <c r="F65" s="408"/>
      <c r="G65" s="408"/>
      <c r="H65" s="408"/>
      <c r="I65" s="408"/>
      <c r="J65" s="408"/>
      <c r="K65" s="408"/>
      <c r="L65" s="408"/>
      <c r="M65" s="408"/>
    </row>
    <row r="66" spans="1:13">
      <c r="A66" s="408"/>
      <c r="B66" s="408"/>
      <c r="C66" s="408"/>
      <c r="D66" s="408"/>
      <c r="E66" s="408"/>
      <c r="F66" s="408"/>
      <c r="G66" s="408"/>
      <c r="H66" s="408"/>
      <c r="I66" s="408"/>
      <c r="J66" s="408"/>
      <c r="K66" s="408"/>
      <c r="L66" s="408"/>
      <c r="M66" s="408"/>
    </row>
    <row r="67" spans="1:13">
      <c r="A67" s="408"/>
      <c r="B67" s="408"/>
      <c r="C67" s="408"/>
      <c r="D67" s="408"/>
      <c r="E67" s="408"/>
      <c r="F67" s="408"/>
      <c r="G67" s="408"/>
      <c r="H67" s="408"/>
      <c r="I67" s="408"/>
      <c r="J67" s="408"/>
      <c r="K67" s="408"/>
      <c r="L67" s="408"/>
      <c r="M67" s="408"/>
    </row>
    <row r="68" spans="1:13">
      <c r="A68" s="408"/>
      <c r="B68" s="408"/>
      <c r="C68" s="408"/>
      <c r="D68" s="408"/>
      <c r="E68" s="408"/>
      <c r="F68" s="408"/>
      <c r="G68" s="408"/>
      <c r="H68" s="408"/>
      <c r="I68" s="408"/>
      <c r="J68" s="408"/>
      <c r="K68" s="408"/>
      <c r="L68" s="408"/>
      <c r="M68" s="408"/>
    </row>
    <row r="69" spans="1:13">
      <c r="A69" s="408"/>
      <c r="B69" s="408"/>
      <c r="C69" s="408"/>
      <c r="D69" s="408"/>
      <c r="E69" s="408"/>
      <c r="F69" s="408"/>
      <c r="G69" s="408"/>
      <c r="H69" s="408"/>
      <c r="I69" s="408"/>
      <c r="J69" s="408"/>
      <c r="K69" s="408"/>
      <c r="L69" s="408"/>
      <c r="M69" s="408"/>
    </row>
    <row r="70" spans="1:13">
      <c r="A70" s="408"/>
      <c r="B70" s="408"/>
      <c r="C70" s="408"/>
      <c r="D70" s="408"/>
      <c r="E70" s="408"/>
      <c r="F70" s="408"/>
      <c r="G70" s="408"/>
      <c r="H70" s="408"/>
      <c r="I70" s="408"/>
      <c r="J70" s="408"/>
      <c r="K70" s="408"/>
      <c r="L70" s="408"/>
      <c r="M70" s="408"/>
    </row>
    <row r="71" spans="1:13">
      <c r="A71" s="408"/>
      <c r="B71" s="408"/>
      <c r="C71" s="408"/>
      <c r="D71" s="408"/>
      <c r="E71" s="408"/>
      <c r="F71" s="408"/>
      <c r="G71" s="408"/>
      <c r="H71" s="408"/>
      <c r="I71" s="408"/>
      <c r="J71" s="408"/>
      <c r="K71" s="408"/>
      <c r="L71" s="408"/>
      <c r="M71" s="408"/>
    </row>
    <row r="72" spans="1:13">
      <c r="A72" s="408"/>
      <c r="B72" s="408"/>
      <c r="C72" s="408"/>
      <c r="D72" s="408"/>
      <c r="E72" s="408"/>
      <c r="F72" s="408"/>
      <c r="G72" s="408"/>
      <c r="H72" s="408"/>
      <c r="I72" s="408"/>
      <c r="J72" s="408"/>
      <c r="K72" s="408"/>
      <c r="L72" s="408"/>
      <c r="M72" s="408"/>
    </row>
    <row r="73" spans="1:13">
      <c r="A73" s="408"/>
      <c r="B73" s="408"/>
      <c r="C73" s="408"/>
      <c r="D73" s="408"/>
      <c r="E73" s="408"/>
      <c r="F73" s="408"/>
      <c r="G73" s="408"/>
      <c r="H73" s="408"/>
      <c r="I73" s="408"/>
      <c r="J73" s="408"/>
      <c r="K73" s="408"/>
      <c r="L73" s="408"/>
      <c r="M73" s="408"/>
    </row>
    <row r="74" spans="1:13">
      <c r="A74" s="408"/>
      <c r="B74" s="408"/>
      <c r="C74" s="408"/>
      <c r="D74" s="408"/>
      <c r="E74" s="408"/>
      <c r="F74" s="408"/>
      <c r="G74" s="408"/>
      <c r="H74" s="408"/>
      <c r="I74" s="408"/>
      <c r="J74" s="408"/>
      <c r="K74" s="408"/>
      <c r="L74" s="408"/>
      <c r="M74" s="408"/>
    </row>
    <row r="75" spans="1:13">
      <c r="A75" s="408"/>
      <c r="B75" s="408"/>
      <c r="C75" s="408"/>
      <c r="D75" s="408"/>
      <c r="E75" s="408"/>
      <c r="F75" s="408"/>
      <c r="G75" s="408"/>
      <c r="H75" s="408"/>
      <c r="I75" s="408"/>
      <c r="J75" s="408"/>
      <c r="K75" s="408"/>
      <c r="L75" s="408"/>
      <c r="M75" s="408"/>
    </row>
    <row r="76" spans="1:13">
      <c r="A76" s="408"/>
      <c r="B76" s="408"/>
      <c r="C76" s="408"/>
      <c r="D76" s="408"/>
      <c r="E76" s="408"/>
      <c r="F76" s="408"/>
      <c r="G76" s="408"/>
      <c r="H76" s="408"/>
      <c r="I76" s="408"/>
      <c r="J76" s="408"/>
      <c r="K76" s="408"/>
      <c r="L76" s="408"/>
      <c r="M76" s="408"/>
    </row>
    <row r="77" spans="1:13">
      <c r="A77" s="408"/>
      <c r="B77" s="408"/>
      <c r="C77" s="408"/>
      <c r="D77" s="408"/>
      <c r="E77" s="408"/>
      <c r="F77" s="408"/>
      <c r="G77" s="408"/>
      <c r="H77" s="408"/>
      <c r="I77" s="408"/>
      <c r="J77" s="408"/>
      <c r="K77" s="408"/>
      <c r="L77" s="408"/>
      <c r="M77" s="408"/>
    </row>
    <row r="78" spans="1:13">
      <c r="A78" s="408"/>
      <c r="B78" s="408"/>
      <c r="C78" s="408"/>
      <c r="D78" s="408"/>
      <c r="E78" s="408"/>
      <c r="F78" s="408"/>
      <c r="G78" s="408"/>
      <c r="H78" s="408"/>
      <c r="I78" s="408"/>
      <c r="J78" s="408"/>
      <c r="K78" s="408"/>
      <c r="L78" s="408"/>
      <c r="M78" s="408"/>
    </row>
    <row r="79" spans="1:13">
      <c r="A79" s="408"/>
      <c r="B79" s="408"/>
      <c r="C79" s="408"/>
      <c r="D79" s="408"/>
      <c r="E79" s="408"/>
      <c r="F79" s="408"/>
      <c r="G79" s="408"/>
      <c r="H79" s="408"/>
      <c r="I79" s="408"/>
      <c r="J79" s="408"/>
      <c r="K79" s="408"/>
      <c r="L79" s="408"/>
      <c r="M79" s="408"/>
    </row>
    <row r="80" spans="1:13">
      <c r="A80" s="408"/>
      <c r="B80" s="408"/>
      <c r="C80" s="408"/>
      <c r="D80" s="408"/>
      <c r="E80" s="408"/>
      <c r="F80" s="408"/>
      <c r="G80" s="408"/>
      <c r="H80" s="408"/>
      <c r="I80" s="408"/>
      <c r="J80" s="408"/>
      <c r="K80" s="408"/>
      <c r="L80" s="408"/>
      <c r="M80" s="408"/>
    </row>
    <row r="81" spans="1:13">
      <c r="A81" s="408"/>
      <c r="B81" s="408"/>
      <c r="C81" s="408"/>
      <c r="D81" s="408"/>
      <c r="E81" s="408"/>
      <c r="F81" s="408"/>
      <c r="G81" s="408"/>
      <c r="H81" s="408"/>
      <c r="I81" s="408"/>
      <c r="J81" s="408"/>
      <c r="K81" s="408"/>
      <c r="L81" s="408"/>
      <c r="M81" s="408"/>
    </row>
    <row r="82" spans="1:13">
      <c r="A82" s="408"/>
      <c r="B82" s="408"/>
      <c r="C82" s="408"/>
      <c r="D82" s="408"/>
      <c r="E82" s="408"/>
      <c r="F82" s="408"/>
      <c r="G82" s="408"/>
      <c r="H82" s="408"/>
      <c r="I82" s="408"/>
      <c r="J82" s="408"/>
      <c r="K82" s="408"/>
      <c r="L82" s="408"/>
      <c r="M82" s="408"/>
    </row>
    <row r="83" spans="1:13">
      <c r="A83" s="408"/>
      <c r="B83" s="408"/>
      <c r="C83" s="408"/>
      <c r="D83" s="408"/>
      <c r="E83" s="408"/>
      <c r="F83" s="408"/>
      <c r="G83" s="408"/>
      <c r="H83" s="408"/>
      <c r="I83" s="408"/>
      <c r="J83" s="408"/>
      <c r="K83" s="408"/>
      <c r="L83" s="408"/>
      <c r="M83" s="408"/>
    </row>
    <row r="84" spans="1:13">
      <c r="A84" s="408"/>
      <c r="B84" s="408"/>
      <c r="C84" s="408"/>
      <c r="D84" s="408"/>
      <c r="E84" s="408"/>
      <c r="F84" s="408"/>
      <c r="G84" s="408"/>
      <c r="H84" s="408"/>
      <c r="I84" s="408"/>
      <c r="J84" s="408"/>
      <c r="K84" s="408"/>
      <c r="L84" s="408"/>
      <c r="M84" s="408"/>
    </row>
  </sheetData>
  <sheetProtection algorithmName="SHA-512" hashValue="buWG6Z42DOVk/pWOHHnhPQDPgqBsoy2M4sAjbOgsJ10PdNOZnwPE9PQchUQZpi/pOTOp6PhzutITUIJm9J8neA==" saltValue="EQhhqWoClLWpxAReenthIg==" spinCount="100000" sheet="1" objects="1" scenarios="1"/>
  <mergeCells count="4">
    <mergeCell ref="B7:D7"/>
    <mergeCell ref="C16:I16"/>
    <mergeCell ref="C18:H18"/>
    <mergeCell ref="C14:I14"/>
  </mergeCells>
  <dataValidations count="1">
    <dataValidation type="list" allowBlank="1" showInputMessage="1" showErrorMessage="1" sqref="D22:D25" xr:uid="{4C9CBFBC-D645-4EEC-86EE-D6E84DE88FE3}">
      <formula1>$H$22:$H$41</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T146"/>
  <sheetViews>
    <sheetView showGridLines="0" showRowColHeaders="0" topLeftCell="A30" zoomScale="82" zoomScaleNormal="82" workbookViewId="0">
      <selection activeCell="E44" sqref="E44"/>
    </sheetView>
  </sheetViews>
  <sheetFormatPr defaultColWidth="0" defaultRowHeight="15" zeroHeight="1"/>
  <cols>
    <col min="1" max="1" width="11.140625" customWidth="1"/>
    <col min="2" max="2" width="12.28515625" customWidth="1"/>
    <col min="3" max="3" width="5.42578125" customWidth="1"/>
    <col min="4" max="4" width="60.85546875" customWidth="1"/>
    <col min="5" max="5" width="20.7109375" customWidth="1"/>
    <col min="6" max="6" width="25.140625" customWidth="1"/>
    <col min="7" max="7" width="20.7109375" customWidth="1"/>
    <col min="8" max="8" width="6.7109375" customWidth="1"/>
    <col min="9" max="9" width="49" customWidth="1"/>
    <col min="10" max="10" width="37" customWidth="1"/>
    <col min="11" max="11" width="23" customWidth="1"/>
    <col min="12" max="12" width="7.5703125" customWidth="1"/>
    <col min="13" max="13" width="12.5703125" customWidth="1"/>
    <col min="14" max="14" width="6.7109375" customWidth="1"/>
    <col min="15" max="15" width="12.5703125" hidden="1" customWidth="1"/>
    <col min="16" max="16" width="9.140625" hidden="1" customWidth="1"/>
    <col min="17" max="17" width="65.140625" hidden="1" customWidth="1"/>
    <col min="18" max="19" width="9.140625" hidden="1" customWidth="1"/>
    <col min="20" max="20" width="137.42578125" hidden="1" customWidth="1"/>
    <col min="21" max="16384" width="9.140625" hidden="1"/>
  </cols>
  <sheetData>
    <row r="1" spans="1:20">
      <c r="A1" s="10"/>
      <c r="B1" s="10"/>
      <c r="C1" s="10"/>
      <c r="D1" s="10"/>
      <c r="E1" s="10"/>
      <c r="F1" s="10"/>
      <c r="G1" s="10"/>
      <c r="H1" s="10"/>
      <c r="I1" s="10"/>
      <c r="J1" s="10"/>
      <c r="K1" s="10"/>
      <c r="L1" s="10"/>
      <c r="M1" s="17"/>
      <c r="N1" s="18"/>
      <c r="O1" s="3"/>
      <c r="P1" s="3"/>
      <c r="Q1" s="3"/>
      <c r="R1" s="3"/>
      <c r="S1" s="3"/>
      <c r="T1" s="3"/>
    </row>
    <row r="2" spans="1:20">
      <c r="A2" s="190"/>
      <c r="B2" s="190"/>
      <c r="C2" s="190"/>
      <c r="D2" s="190"/>
      <c r="E2" s="190"/>
      <c r="F2" s="190"/>
      <c r="G2" s="190"/>
      <c r="H2" s="190"/>
      <c r="I2" s="190"/>
      <c r="J2" s="190"/>
      <c r="K2" s="190"/>
      <c r="L2" s="190"/>
      <c r="M2" s="17"/>
      <c r="N2" s="18"/>
      <c r="O2" s="3"/>
      <c r="P2" s="3"/>
      <c r="Q2" s="3"/>
      <c r="R2" s="3"/>
      <c r="S2" s="3"/>
      <c r="T2" s="3"/>
    </row>
    <row r="3" spans="1:20" ht="32.25">
      <c r="A3" s="195" t="s">
        <v>43</v>
      </c>
      <c r="B3" s="190"/>
      <c r="C3" s="190"/>
      <c r="D3" s="190"/>
      <c r="E3" s="190"/>
      <c r="F3" s="190"/>
      <c r="G3" s="190"/>
      <c r="H3" s="190"/>
      <c r="I3" s="190"/>
      <c r="J3" s="190"/>
      <c r="K3" s="190"/>
      <c r="L3" s="190"/>
      <c r="M3" s="17"/>
      <c r="N3" s="18"/>
      <c r="O3" s="3"/>
      <c r="P3" s="3"/>
      <c r="Q3" s="3"/>
      <c r="R3" s="3"/>
      <c r="S3" s="3"/>
      <c r="T3" s="3"/>
    </row>
    <row r="4" spans="1:20">
      <c r="A4" s="190"/>
      <c r="B4" s="190"/>
      <c r="C4" s="190"/>
      <c r="D4" s="190"/>
      <c r="E4" s="190"/>
      <c r="F4" s="190"/>
      <c r="G4" s="190"/>
      <c r="H4" s="190"/>
      <c r="I4" s="190"/>
      <c r="J4" s="190"/>
      <c r="K4" s="190"/>
      <c r="L4" s="190"/>
      <c r="M4" s="17"/>
      <c r="N4" s="18"/>
      <c r="O4" s="3"/>
      <c r="P4" s="3"/>
      <c r="Q4" s="3"/>
      <c r="R4" s="3"/>
      <c r="S4" s="3"/>
      <c r="T4" s="3"/>
    </row>
    <row r="5" spans="1:20">
      <c r="A5" s="190"/>
      <c r="B5" s="190"/>
      <c r="C5" s="190"/>
      <c r="D5" s="190"/>
      <c r="E5" s="190"/>
      <c r="F5" s="190"/>
      <c r="G5" s="190"/>
      <c r="H5" s="190"/>
      <c r="I5" s="190"/>
      <c r="J5" s="190"/>
      <c r="K5" s="190"/>
      <c r="L5" s="190"/>
      <c r="M5" s="17"/>
      <c r="N5" s="18"/>
      <c r="O5" s="3"/>
      <c r="P5" s="3"/>
      <c r="Q5" s="3"/>
      <c r="R5" s="3"/>
      <c r="S5" s="3"/>
      <c r="T5" s="3"/>
    </row>
    <row r="6" spans="1:20">
      <c r="A6" s="190"/>
      <c r="B6" s="190"/>
      <c r="C6" s="190"/>
      <c r="D6" s="190"/>
      <c r="E6" s="190"/>
      <c r="F6" s="190"/>
      <c r="G6" s="190"/>
      <c r="H6" s="190"/>
      <c r="I6" s="190"/>
      <c r="J6" s="190"/>
      <c r="K6" s="190"/>
      <c r="L6" s="190"/>
      <c r="M6" s="17"/>
      <c r="N6" s="18"/>
      <c r="O6" s="3"/>
      <c r="P6" s="3"/>
      <c r="Q6" s="3"/>
      <c r="R6" s="3"/>
      <c r="S6" s="3"/>
      <c r="T6" s="3"/>
    </row>
    <row r="7" spans="1:20" ht="5.25" customHeight="1">
      <c r="A7" s="196"/>
      <c r="B7" s="424"/>
      <c r="C7" s="429"/>
      <c r="D7" s="429"/>
      <c r="E7" s="430"/>
      <c r="F7" s="197"/>
      <c r="G7" s="198"/>
      <c r="H7" s="196"/>
      <c r="I7" s="199"/>
      <c r="J7" s="199"/>
      <c r="K7" s="197"/>
      <c r="L7" s="200"/>
      <c r="M7" s="17"/>
      <c r="N7" s="18"/>
      <c r="O7" s="3"/>
      <c r="P7" s="3"/>
      <c r="Q7" s="3"/>
      <c r="R7" s="3"/>
      <c r="S7" s="3"/>
      <c r="T7" s="3"/>
    </row>
    <row r="8" spans="1:20">
      <c r="A8" s="190"/>
      <c r="B8" s="190"/>
      <c r="C8" s="190"/>
      <c r="D8" s="190"/>
      <c r="E8" s="190"/>
      <c r="F8" s="190"/>
      <c r="G8" s="190"/>
      <c r="H8" s="190"/>
      <c r="I8" s="190"/>
      <c r="J8" s="190"/>
      <c r="K8" s="190"/>
      <c r="L8" s="190"/>
      <c r="M8" s="17"/>
      <c r="N8" s="18"/>
      <c r="O8" s="3"/>
      <c r="P8" s="3"/>
      <c r="Q8" s="3"/>
      <c r="R8" s="3"/>
      <c r="S8" s="3"/>
      <c r="T8" s="3"/>
    </row>
    <row r="9" spans="1:20" ht="15.75" thickBot="1">
      <c r="A9" s="190"/>
      <c r="B9" s="190"/>
      <c r="C9" s="190"/>
      <c r="D9" s="190"/>
      <c r="E9" s="190"/>
      <c r="F9" s="190"/>
      <c r="G9" s="190"/>
      <c r="H9" s="190"/>
      <c r="I9" s="190"/>
      <c r="J9" s="190"/>
      <c r="K9" s="190"/>
      <c r="L9" s="190"/>
      <c r="M9" s="17"/>
      <c r="N9" s="18"/>
      <c r="O9" s="3"/>
      <c r="P9" s="3"/>
      <c r="Q9" s="3"/>
      <c r="R9" s="3"/>
      <c r="S9" s="3"/>
      <c r="T9" s="3"/>
    </row>
    <row r="10" spans="1:20" s="6" customFormat="1" ht="40.5" customHeight="1" thickTop="1" thickBot="1">
      <c r="A10" s="15"/>
      <c r="B10" s="15"/>
      <c r="C10" s="431" t="s">
        <v>64</v>
      </c>
      <c r="D10" s="431"/>
      <c r="E10" s="15"/>
      <c r="F10" s="15"/>
      <c r="G10" s="15"/>
      <c r="H10" s="15"/>
      <c r="I10" s="15"/>
      <c r="J10" s="15"/>
      <c r="K10" s="15"/>
      <c r="L10" s="15"/>
      <c r="M10" s="26"/>
      <c r="N10" s="27"/>
      <c r="O10" s="3"/>
      <c r="P10" s="3"/>
      <c r="Q10" s="3"/>
      <c r="R10" s="3"/>
      <c r="S10" s="3"/>
      <c r="T10" s="3"/>
    </row>
    <row r="11" spans="1:20" s="5" customFormat="1">
      <c r="A11" s="203"/>
      <c r="B11" s="203"/>
      <c r="C11" s="203"/>
      <c r="D11" s="203"/>
      <c r="E11" s="203"/>
      <c r="F11" s="203"/>
      <c r="G11" s="203"/>
      <c r="H11" s="203"/>
      <c r="I11" s="203"/>
      <c r="J11" s="203"/>
      <c r="K11" s="203"/>
      <c r="L11" s="203"/>
      <c r="M11" s="17"/>
      <c r="N11" s="18"/>
      <c r="O11" s="3"/>
      <c r="P11" s="3"/>
      <c r="Q11" s="3"/>
      <c r="R11" s="3"/>
      <c r="S11" s="3"/>
      <c r="T11" s="3"/>
    </row>
    <row r="12" spans="1:20" s="5" customFormat="1" ht="15.75">
      <c r="A12" s="203"/>
      <c r="B12" s="204" t="s">
        <v>45</v>
      </c>
      <c r="C12" s="205" t="s">
        <v>46</v>
      </c>
      <c r="D12" s="205"/>
      <c r="E12" s="206"/>
      <c r="F12" s="206"/>
      <c r="G12" s="206"/>
      <c r="H12" s="206"/>
      <c r="I12" s="207"/>
      <c r="J12" s="203"/>
      <c r="K12" s="203"/>
      <c r="L12" s="203"/>
      <c r="M12" s="17"/>
      <c r="N12" s="18"/>
      <c r="O12" s="3"/>
      <c r="P12" s="3"/>
      <c r="Q12" s="3"/>
      <c r="R12" s="3"/>
      <c r="S12" s="3"/>
      <c r="T12" s="3"/>
    </row>
    <row r="13" spans="1:20" s="5" customFormat="1" ht="15.75">
      <c r="A13" s="203"/>
      <c r="B13" s="204"/>
      <c r="C13" s="205"/>
      <c r="D13" s="206"/>
      <c r="E13" s="206"/>
      <c r="F13" s="206"/>
      <c r="G13" s="206"/>
      <c r="H13" s="206"/>
      <c r="I13" s="207"/>
      <c r="J13" s="203"/>
      <c r="K13" s="203"/>
      <c r="L13" s="203"/>
      <c r="M13" s="17"/>
      <c r="N13" s="18"/>
      <c r="O13" s="3"/>
      <c r="P13" s="3"/>
      <c r="Q13" s="3"/>
      <c r="R13" s="3"/>
      <c r="S13" s="3"/>
      <c r="T13" s="3"/>
    </row>
    <row r="14" spans="1:20" s="5" customFormat="1" ht="65.25" customHeight="1">
      <c r="A14" s="203"/>
      <c r="B14" s="204" t="s">
        <v>47</v>
      </c>
      <c r="C14" s="427" t="s">
        <v>65</v>
      </c>
      <c r="D14" s="427"/>
      <c r="E14" s="427"/>
      <c r="F14" s="427"/>
      <c r="G14" s="427"/>
      <c r="H14" s="427"/>
      <c r="I14" s="427"/>
      <c r="J14" s="427"/>
      <c r="K14" s="203"/>
      <c r="L14" s="203"/>
      <c r="M14" s="17"/>
      <c r="N14" s="18"/>
      <c r="O14" s="3"/>
      <c r="P14" s="3"/>
      <c r="Q14" s="3"/>
      <c r="R14" s="3"/>
      <c r="S14" s="3"/>
      <c r="T14" s="3"/>
    </row>
    <row r="15" spans="1:20" s="5" customFormat="1">
      <c r="A15" s="203"/>
      <c r="B15" s="204"/>
      <c r="C15" s="208"/>
      <c r="D15" s="208"/>
      <c r="E15" s="208"/>
      <c r="F15" s="208"/>
      <c r="G15" s="209"/>
      <c r="H15" s="209"/>
      <c r="I15" s="210"/>
      <c r="J15" s="203"/>
      <c r="K15" s="203"/>
      <c r="L15" s="203"/>
      <c r="M15" s="17"/>
      <c r="N15" s="18"/>
      <c r="O15" s="3"/>
      <c r="P15" s="3"/>
      <c r="Q15" s="3"/>
      <c r="R15" s="3"/>
      <c r="S15" s="3"/>
      <c r="T15" s="3"/>
    </row>
    <row r="16" spans="1:20" s="5" customFormat="1" ht="63" customHeight="1">
      <c r="A16" s="203"/>
      <c r="B16" s="204" t="s">
        <v>49</v>
      </c>
      <c r="C16" s="425" t="s">
        <v>66</v>
      </c>
      <c r="D16" s="425"/>
      <c r="E16" s="425"/>
      <c r="F16" s="425"/>
      <c r="G16" s="425"/>
      <c r="H16" s="425"/>
      <c r="I16" s="425"/>
      <c r="J16" s="425"/>
      <c r="K16" s="203"/>
      <c r="L16" s="203"/>
      <c r="M16" s="17"/>
      <c r="N16" s="18"/>
      <c r="O16" s="3"/>
      <c r="P16" s="3"/>
      <c r="Q16" s="3"/>
      <c r="R16" s="3"/>
      <c r="S16" s="3"/>
      <c r="T16" s="3"/>
    </row>
    <row r="17" spans="1:20" s="5" customFormat="1">
      <c r="A17" s="203"/>
      <c r="B17" s="211"/>
      <c r="C17" s="8"/>
      <c r="D17" s="8"/>
      <c r="E17" s="8"/>
      <c r="F17" s="8"/>
      <c r="G17" s="8"/>
      <c r="H17" s="8"/>
      <c r="I17" s="8"/>
      <c r="J17" s="203"/>
      <c r="K17" s="203"/>
      <c r="L17" s="203"/>
      <c r="M17" s="17"/>
      <c r="N17" s="18"/>
      <c r="O17" s="3"/>
      <c r="P17" s="3"/>
      <c r="Q17" s="3"/>
      <c r="R17" s="3"/>
      <c r="S17" s="3"/>
      <c r="T17" s="3"/>
    </row>
    <row r="18" spans="1:20" ht="23.25" customHeight="1">
      <c r="A18" s="203"/>
      <c r="B18" s="203"/>
      <c r="C18" s="426" t="s">
        <v>51</v>
      </c>
      <c r="D18" s="426"/>
      <c r="E18" s="426"/>
      <c r="F18" s="426"/>
      <c r="G18" s="426"/>
      <c r="H18" s="426"/>
      <c r="I18" s="426"/>
      <c r="J18" s="203"/>
      <c r="K18" s="203"/>
      <c r="L18" s="203"/>
      <c r="M18" s="17"/>
      <c r="N18" s="18"/>
      <c r="O18" s="3"/>
      <c r="P18" s="3"/>
      <c r="Q18" s="3"/>
      <c r="R18" s="3"/>
      <c r="S18" s="3"/>
      <c r="T18" s="3"/>
    </row>
    <row r="19" spans="1:20" ht="23.25" customHeight="1">
      <c r="A19" s="190"/>
      <c r="B19" s="190"/>
      <c r="C19" s="190"/>
      <c r="D19" s="190"/>
      <c r="E19" s="190"/>
      <c r="F19" s="190"/>
      <c r="G19" s="190"/>
      <c r="H19" s="190"/>
      <c r="I19" s="190"/>
      <c r="J19" s="190"/>
      <c r="K19" s="190"/>
      <c r="L19" s="190"/>
      <c r="M19" s="17"/>
      <c r="N19" s="18"/>
      <c r="O19" s="3"/>
      <c r="P19" s="3"/>
      <c r="Q19" s="3"/>
      <c r="R19" s="3"/>
      <c r="S19" s="3"/>
      <c r="T19" s="3"/>
    </row>
    <row r="20" spans="1:20" ht="23.25" customHeight="1" thickBot="1">
      <c r="A20" s="190"/>
      <c r="B20" s="190"/>
      <c r="C20" s="190"/>
      <c r="D20" s="190"/>
      <c r="E20" s="190"/>
      <c r="F20" s="190"/>
      <c r="G20" s="190"/>
      <c r="H20" s="190"/>
      <c r="I20" s="190"/>
      <c r="J20" s="190"/>
      <c r="K20" s="190"/>
      <c r="L20" s="190"/>
      <c r="M20" s="17"/>
      <c r="N20" s="18"/>
      <c r="O20" s="3"/>
      <c r="P20" s="3"/>
      <c r="Q20" s="3"/>
      <c r="R20" s="3"/>
      <c r="S20" s="3"/>
      <c r="T20" s="3"/>
    </row>
    <row r="21" spans="1:20" ht="24.75" customHeight="1" thickTop="1" thickBot="1">
      <c r="A21" s="15"/>
      <c r="B21" s="15"/>
      <c r="C21" s="22" t="s">
        <v>67</v>
      </c>
      <c r="D21" s="22"/>
      <c r="E21" s="15"/>
      <c r="F21" s="15"/>
      <c r="G21" s="15"/>
      <c r="H21" s="15"/>
      <c r="I21" s="15"/>
      <c r="J21" s="15"/>
      <c r="K21" s="15"/>
      <c r="L21" s="15"/>
      <c r="M21" s="17"/>
      <c r="N21" s="18"/>
      <c r="O21" s="3"/>
      <c r="P21" s="3"/>
      <c r="Q21" s="3"/>
      <c r="R21" s="3"/>
      <c r="S21" s="3"/>
      <c r="T21" s="3"/>
    </row>
    <row r="22" spans="1:20" ht="25.5" customHeight="1">
      <c r="A22" s="190"/>
      <c r="B22" s="190"/>
      <c r="C22" s="267"/>
      <c r="D22" s="190"/>
      <c r="E22" s="190"/>
      <c r="F22" s="190"/>
      <c r="G22" s="190"/>
      <c r="H22" s="190"/>
      <c r="I22" s="190"/>
      <c r="J22" s="190"/>
      <c r="K22" s="190"/>
      <c r="L22" s="190"/>
      <c r="M22" s="17"/>
      <c r="N22" s="18"/>
      <c r="O22" s="3"/>
      <c r="P22" s="3"/>
      <c r="Q22" s="3"/>
      <c r="R22" s="3"/>
      <c r="S22" s="3"/>
      <c r="T22" s="3"/>
    </row>
    <row r="23" spans="1:20" ht="27" customHeight="1" thickBot="1">
      <c r="A23" s="190"/>
      <c r="B23" s="190"/>
      <c r="C23" s="190"/>
      <c r="D23" s="190"/>
      <c r="E23" s="190"/>
      <c r="F23" s="190"/>
      <c r="G23" s="190"/>
      <c r="H23" s="28" t="s">
        <v>68</v>
      </c>
      <c r="I23" s="212"/>
      <c r="J23" s="190"/>
      <c r="K23" s="190"/>
      <c r="L23" s="190"/>
      <c r="M23" s="17"/>
      <c r="N23" s="18"/>
      <c r="O23" s="3"/>
      <c r="P23" s="3"/>
      <c r="Q23" s="3"/>
      <c r="R23" s="3"/>
      <c r="S23" s="3"/>
      <c r="T23" s="3"/>
    </row>
    <row r="24" spans="1:20" ht="24.95" customHeight="1" thickTop="1" thickBot="1">
      <c r="A24" s="190"/>
      <c r="B24" s="190"/>
      <c r="C24" s="190"/>
      <c r="D24" s="190"/>
      <c r="E24" s="190"/>
      <c r="F24" s="190"/>
      <c r="G24" s="190"/>
      <c r="H24" s="223" t="s">
        <v>69</v>
      </c>
      <c r="I24" s="223"/>
      <c r="J24" s="223" t="s">
        <v>70</v>
      </c>
      <c r="K24" s="190"/>
      <c r="L24" s="190"/>
      <c r="M24" s="17"/>
      <c r="N24" s="18"/>
      <c r="O24" s="3"/>
      <c r="P24" s="3"/>
      <c r="Q24" s="3"/>
      <c r="R24" s="3"/>
      <c r="S24" s="3"/>
      <c r="T24" s="3"/>
    </row>
    <row r="25" spans="1:20" ht="24.95" customHeight="1" thickTop="1" thickBot="1">
      <c r="A25" s="190"/>
      <c r="B25" s="190"/>
      <c r="C25" s="213"/>
      <c r="D25" s="28" t="s">
        <v>71</v>
      </c>
      <c r="E25" s="12"/>
      <c r="F25" s="212"/>
      <c r="G25" s="212"/>
      <c r="H25" s="13"/>
      <c r="I25" s="311" t="s">
        <v>72</v>
      </c>
      <c r="J25" s="312" t="s">
        <v>73</v>
      </c>
      <c r="K25" s="194"/>
      <c r="L25" s="190"/>
      <c r="M25" s="17"/>
      <c r="N25" s="18"/>
      <c r="O25" s="3"/>
      <c r="P25" s="3"/>
      <c r="Q25" s="3"/>
      <c r="R25" s="3"/>
      <c r="S25" s="3"/>
      <c r="T25" s="3"/>
    </row>
    <row r="26" spans="1:20" ht="24.95" customHeight="1" thickTop="1" thickBot="1">
      <c r="A26" s="190"/>
      <c r="B26" s="190"/>
      <c r="C26" s="218"/>
      <c r="D26" s="428" t="s">
        <v>74</v>
      </c>
      <c r="E26" s="428"/>
      <c r="F26" s="218"/>
      <c r="G26" s="190"/>
      <c r="H26" s="14"/>
      <c r="I26" s="313" t="s">
        <v>75</v>
      </c>
      <c r="J26" s="314" t="s">
        <v>73</v>
      </c>
      <c r="K26" s="194"/>
      <c r="L26" s="190"/>
      <c r="M26" s="17"/>
      <c r="N26" s="18"/>
      <c r="O26" s="3"/>
      <c r="P26" s="3"/>
      <c r="Q26" s="3"/>
      <c r="R26" s="3"/>
      <c r="S26" s="3"/>
      <c r="T26" s="3"/>
    </row>
    <row r="27" spans="1:20" ht="24.95" customHeight="1" thickBot="1">
      <c r="A27" s="190"/>
      <c r="B27" s="190"/>
      <c r="C27" s="183"/>
      <c r="D27" s="183" t="s">
        <v>76</v>
      </c>
      <c r="E27" s="184" t="s">
        <v>77</v>
      </c>
      <c r="F27" s="184" t="s">
        <v>78</v>
      </c>
      <c r="G27" s="190"/>
      <c r="H27" s="14"/>
      <c r="I27" s="313" t="s">
        <v>79</v>
      </c>
      <c r="J27" s="314" t="s">
        <v>73</v>
      </c>
      <c r="K27" s="194"/>
      <c r="L27" s="190"/>
      <c r="M27" s="17"/>
      <c r="N27" s="18"/>
      <c r="O27" s="3"/>
      <c r="P27" s="3"/>
      <c r="Q27" s="3"/>
      <c r="R27" s="3"/>
      <c r="S27" s="3"/>
      <c r="T27" s="3"/>
    </row>
    <row r="28" spans="1:20" ht="24.95" customHeight="1" thickTop="1">
      <c r="A28" s="190"/>
      <c r="B28" s="190"/>
      <c r="C28" s="220">
        <v>1</v>
      </c>
      <c r="D28" s="300"/>
      <c r="E28" s="301"/>
      <c r="F28" s="302"/>
      <c r="G28" s="268"/>
      <c r="H28" s="14"/>
      <c r="I28" s="313" t="s">
        <v>80</v>
      </c>
      <c r="J28" s="314" t="s">
        <v>73</v>
      </c>
      <c r="K28" s="194"/>
      <c r="L28" s="190"/>
      <c r="M28" s="17"/>
      <c r="N28" s="18"/>
      <c r="O28" s="3"/>
      <c r="P28" s="3"/>
      <c r="Q28" s="3"/>
      <c r="R28" s="3"/>
      <c r="S28" s="3"/>
      <c r="T28" s="3"/>
    </row>
    <row r="29" spans="1:20" ht="24.95" customHeight="1">
      <c r="A29" s="190"/>
      <c r="B29" s="190"/>
      <c r="C29" s="42">
        <v>2</v>
      </c>
      <c r="D29" s="303"/>
      <c r="E29" s="304"/>
      <c r="F29" s="305"/>
      <c r="G29" s="268"/>
      <c r="H29" s="14"/>
      <c r="I29" s="313" t="s">
        <v>81</v>
      </c>
      <c r="J29" s="314" t="s">
        <v>73</v>
      </c>
      <c r="K29" s="194"/>
      <c r="L29" s="190"/>
      <c r="M29" s="17"/>
      <c r="N29" s="18"/>
      <c r="O29" s="3"/>
      <c r="P29" s="3"/>
      <c r="Q29" s="3"/>
      <c r="R29" s="3"/>
      <c r="S29" s="3"/>
      <c r="T29" s="3"/>
    </row>
    <row r="30" spans="1:20" ht="24.95" customHeight="1">
      <c r="A30" s="190"/>
      <c r="B30" s="190"/>
      <c r="C30" s="42">
        <v>3</v>
      </c>
      <c r="D30" s="306"/>
      <c r="E30" s="307"/>
      <c r="F30" s="308"/>
      <c r="G30" s="268"/>
      <c r="H30" s="14"/>
      <c r="I30" s="313" t="s">
        <v>82</v>
      </c>
      <c r="J30" s="314" t="s">
        <v>73</v>
      </c>
      <c r="K30" s="194"/>
      <c r="L30" s="190"/>
      <c r="M30" s="17"/>
      <c r="N30" s="18"/>
      <c r="O30" s="3"/>
      <c r="P30" s="3"/>
      <c r="Q30" s="3"/>
      <c r="R30" s="3"/>
      <c r="S30" s="3"/>
      <c r="T30" s="3"/>
    </row>
    <row r="31" spans="1:20" ht="24.95" customHeight="1">
      <c r="A31" s="190"/>
      <c r="B31" s="190"/>
      <c r="C31" s="42">
        <v>4</v>
      </c>
      <c r="D31" s="303"/>
      <c r="E31" s="304"/>
      <c r="F31" s="303"/>
      <c r="G31" s="268"/>
      <c r="H31" s="14"/>
      <c r="I31" s="313" t="s">
        <v>83</v>
      </c>
      <c r="J31" s="314" t="s">
        <v>73</v>
      </c>
      <c r="K31" s="194"/>
      <c r="L31" s="190"/>
      <c r="M31" s="17"/>
      <c r="N31" s="18"/>
      <c r="O31" s="3"/>
      <c r="P31" s="3"/>
      <c r="Q31" s="3"/>
      <c r="R31" s="3"/>
      <c r="S31" s="3"/>
      <c r="T31" s="3"/>
    </row>
    <row r="32" spans="1:20" ht="24.95" customHeight="1" thickBot="1">
      <c r="A32" s="190"/>
      <c r="B32" s="190"/>
      <c r="C32" s="221">
        <v>5</v>
      </c>
      <c r="D32" s="309"/>
      <c r="E32" s="310"/>
      <c r="F32" s="309"/>
      <c r="G32" s="268"/>
      <c r="H32" s="14"/>
      <c r="I32" s="313" t="s">
        <v>84</v>
      </c>
      <c r="J32" s="314" t="s">
        <v>73</v>
      </c>
      <c r="K32" s="194"/>
      <c r="L32" s="190"/>
      <c r="M32" s="17"/>
      <c r="N32" s="18"/>
      <c r="O32" s="3"/>
      <c r="P32" s="3"/>
      <c r="Q32" s="3"/>
      <c r="R32" s="3"/>
      <c r="S32" s="3"/>
      <c r="T32" s="3"/>
    </row>
    <row r="33" spans="1:20" ht="24.95" customHeight="1" thickTop="1">
      <c r="A33" s="190"/>
      <c r="B33" s="190"/>
      <c r="C33" s="190"/>
      <c r="D33" s="269" t="s">
        <v>60</v>
      </c>
      <c r="E33" s="190"/>
      <c r="F33" s="270"/>
      <c r="G33" s="268"/>
      <c r="H33" s="14"/>
      <c r="I33" s="313" t="s">
        <v>85</v>
      </c>
      <c r="J33" s="314" t="s">
        <v>86</v>
      </c>
      <c r="K33" s="194"/>
      <c r="L33" s="190"/>
      <c r="M33" s="17"/>
      <c r="N33" s="18"/>
      <c r="O33" s="3"/>
      <c r="P33" s="3"/>
      <c r="Q33" s="3"/>
      <c r="R33" s="3"/>
      <c r="S33" s="3"/>
      <c r="T33" s="3"/>
    </row>
    <row r="34" spans="1:20" ht="24.95" customHeight="1">
      <c r="A34" s="190"/>
      <c r="B34" s="190"/>
      <c r="C34" s="190"/>
      <c r="D34" s="190"/>
      <c r="E34" s="190"/>
      <c r="F34" s="190"/>
      <c r="G34" s="190"/>
      <c r="H34" s="14"/>
      <c r="I34" s="315" t="s">
        <v>87</v>
      </c>
      <c r="J34" s="314"/>
      <c r="K34" s="194"/>
      <c r="L34" s="190"/>
      <c r="M34" s="17"/>
      <c r="N34" s="18"/>
      <c r="O34" s="3"/>
      <c r="P34" s="3"/>
      <c r="Q34" s="3"/>
      <c r="R34" s="3"/>
      <c r="S34" s="3"/>
      <c r="T34" s="3"/>
    </row>
    <row r="35" spans="1:20" ht="24.95" customHeight="1">
      <c r="A35" s="190"/>
      <c r="B35" s="190"/>
      <c r="C35" s="190"/>
      <c r="D35" s="214"/>
      <c r="E35" s="271"/>
      <c r="F35" s="190"/>
      <c r="G35" s="190"/>
      <c r="H35" s="14"/>
      <c r="I35" s="315" t="s">
        <v>87</v>
      </c>
      <c r="J35" s="316"/>
      <c r="K35" s="194"/>
      <c r="L35" s="190"/>
      <c r="M35" s="17"/>
      <c r="N35" s="18"/>
      <c r="O35" s="3"/>
      <c r="P35" s="3"/>
      <c r="Q35" s="3"/>
      <c r="R35" s="3"/>
      <c r="S35" s="3"/>
      <c r="T35" s="3"/>
    </row>
    <row r="36" spans="1:20" ht="24.95" customHeight="1">
      <c r="A36" s="190"/>
      <c r="B36" s="190"/>
      <c r="C36" s="194"/>
      <c r="D36" s="194"/>
      <c r="E36" s="194"/>
      <c r="F36" s="190"/>
      <c r="G36" s="190"/>
      <c r="H36" s="14"/>
      <c r="I36" s="315" t="s">
        <v>87</v>
      </c>
      <c r="J36" s="316"/>
      <c r="K36" s="194"/>
      <c r="L36" s="190"/>
      <c r="M36" s="17"/>
      <c r="N36" s="18"/>
      <c r="O36" s="3"/>
      <c r="P36" s="3"/>
      <c r="Q36" s="3"/>
      <c r="R36" s="3"/>
      <c r="S36" s="3"/>
      <c r="T36" s="3"/>
    </row>
    <row r="37" spans="1:20" ht="24.95" customHeight="1">
      <c r="A37" s="190"/>
      <c r="B37" s="190"/>
      <c r="C37" s="194"/>
      <c r="D37" s="194"/>
      <c r="E37" s="194"/>
      <c r="F37" s="190"/>
      <c r="G37" s="190"/>
      <c r="H37" s="14"/>
      <c r="I37" s="315" t="s">
        <v>87</v>
      </c>
      <c r="J37" s="316"/>
      <c r="K37" s="194"/>
      <c r="L37" s="190"/>
      <c r="M37" s="17"/>
      <c r="N37" s="18"/>
      <c r="O37" s="3"/>
      <c r="P37" s="3"/>
      <c r="Q37" s="3"/>
      <c r="R37" s="3"/>
      <c r="S37" s="3"/>
      <c r="T37" s="3"/>
    </row>
    <row r="38" spans="1:20" ht="24.95" customHeight="1">
      <c r="A38" s="190"/>
      <c r="B38" s="190"/>
      <c r="C38" s="190"/>
      <c r="D38" s="190"/>
      <c r="E38" s="190"/>
      <c r="F38" s="190"/>
      <c r="G38" s="190"/>
      <c r="H38" s="14"/>
      <c r="I38" s="315" t="s">
        <v>87</v>
      </c>
      <c r="J38" s="316"/>
      <c r="K38" s="194"/>
      <c r="L38" s="190"/>
      <c r="M38" s="17"/>
      <c r="N38" s="18"/>
      <c r="O38" s="3"/>
      <c r="P38" s="3"/>
      <c r="Q38" s="3"/>
      <c r="R38" s="3"/>
      <c r="S38" s="3"/>
      <c r="T38" s="3"/>
    </row>
    <row r="39" spans="1:20" ht="24.95" customHeight="1" thickBot="1">
      <c r="A39" s="190"/>
      <c r="B39" s="190"/>
      <c r="C39" s="190"/>
      <c r="D39" s="190"/>
      <c r="E39" s="190"/>
      <c r="F39" s="190"/>
      <c r="G39" s="190"/>
      <c r="H39" s="224"/>
      <c r="I39" s="412" t="s">
        <v>87</v>
      </c>
      <c r="J39" s="318"/>
      <c r="K39" s="194"/>
      <c r="L39" s="190"/>
      <c r="M39" s="17"/>
      <c r="N39" s="18"/>
      <c r="O39" s="3"/>
      <c r="P39" s="3"/>
      <c r="Q39" s="3"/>
      <c r="R39" s="3"/>
      <c r="S39" s="3"/>
      <c r="T39" s="3"/>
    </row>
    <row r="40" spans="1:20" ht="24.95" customHeight="1" thickTop="1">
      <c r="A40" s="190"/>
      <c r="B40" s="190"/>
      <c r="C40" s="190"/>
      <c r="D40" s="190"/>
      <c r="E40" s="190"/>
      <c r="F40" s="190"/>
      <c r="G40" s="190"/>
      <c r="H40" s="194"/>
      <c r="I40" s="194"/>
      <c r="J40" s="190"/>
      <c r="K40" s="190"/>
      <c r="L40" s="190"/>
      <c r="M40" s="17"/>
      <c r="N40" s="18"/>
      <c r="O40" s="3"/>
      <c r="P40" s="3"/>
      <c r="Q40" s="3"/>
      <c r="R40" s="3"/>
      <c r="S40" s="3"/>
      <c r="T40" s="3"/>
    </row>
    <row r="41" spans="1:20" ht="24.95" customHeight="1" thickBot="1">
      <c r="A41" s="190"/>
      <c r="B41" s="190"/>
      <c r="C41" s="190"/>
      <c r="D41" s="190"/>
      <c r="E41" s="190"/>
      <c r="F41" s="190"/>
      <c r="G41" s="190"/>
      <c r="H41" s="194"/>
      <c r="I41" s="194"/>
      <c r="J41" s="272"/>
      <c r="K41" s="190"/>
      <c r="L41" s="190"/>
      <c r="M41" s="17"/>
      <c r="N41" s="18"/>
      <c r="O41" s="3"/>
      <c r="P41" s="3"/>
      <c r="Q41" s="3"/>
      <c r="R41" s="3"/>
      <c r="S41" s="3"/>
      <c r="T41" s="3"/>
    </row>
    <row r="42" spans="1:20" ht="24.75" customHeight="1" thickTop="1" thickBot="1">
      <c r="A42" s="15"/>
      <c r="B42" s="15"/>
      <c r="C42" s="22" t="s">
        <v>88</v>
      </c>
      <c r="D42" s="22"/>
      <c r="E42" s="15"/>
      <c r="F42" s="15"/>
      <c r="G42" s="15"/>
      <c r="H42" s="15"/>
      <c r="I42" s="15"/>
      <c r="J42" s="15"/>
      <c r="K42" s="15"/>
      <c r="L42" s="15"/>
      <c r="M42" s="17"/>
      <c r="N42" s="18"/>
      <c r="O42" s="3"/>
      <c r="P42" s="3"/>
      <c r="Q42" s="3"/>
      <c r="R42" s="3"/>
      <c r="S42" s="3"/>
      <c r="T42" s="3"/>
    </row>
    <row r="43" spans="1:20" ht="25.5" customHeight="1">
      <c r="A43" s="190"/>
      <c r="B43" s="190"/>
      <c r="C43" s="267"/>
      <c r="D43" s="190"/>
      <c r="E43" s="190"/>
      <c r="F43" s="190"/>
      <c r="G43" s="190"/>
      <c r="H43" s="190"/>
      <c r="I43" s="190"/>
      <c r="J43" s="190"/>
      <c r="K43" s="190"/>
      <c r="L43" s="190"/>
      <c r="M43" s="17"/>
      <c r="N43" s="18"/>
      <c r="O43" s="3"/>
      <c r="P43" s="3"/>
      <c r="Q43" s="3"/>
      <c r="R43" s="3"/>
      <c r="S43" s="3"/>
      <c r="T43" s="3"/>
    </row>
    <row r="44" spans="1:20" ht="27" customHeight="1" thickBot="1">
      <c r="A44" s="190"/>
      <c r="B44" s="190"/>
      <c r="C44" s="190"/>
      <c r="D44" s="190"/>
      <c r="E44" s="190"/>
      <c r="F44" s="190"/>
      <c r="G44" s="190"/>
      <c r="H44" s="28" t="s">
        <v>89</v>
      </c>
      <c r="I44" s="212"/>
      <c r="J44" s="190"/>
      <c r="K44" s="190"/>
      <c r="L44" s="190"/>
      <c r="M44" s="17"/>
      <c r="N44" s="18"/>
      <c r="O44" s="3"/>
      <c r="P44" s="3"/>
      <c r="Q44" s="3"/>
      <c r="R44" s="3"/>
      <c r="S44" s="3"/>
      <c r="T44" s="3"/>
    </row>
    <row r="45" spans="1:20" ht="24.95" customHeight="1" thickTop="1" thickBot="1">
      <c r="A45" s="190"/>
      <c r="B45" s="190"/>
      <c r="C45" s="190"/>
      <c r="D45" s="190"/>
      <c r="E45" s="190"/>
      <c r="F45" s="190"/>
      <c r="G45" s="190"/>
      <c r="H45" s="225" t="s">
        <v>69</v>
      </c>
      <c r="I45" s="225"/>
      <c r="J45" s="414" t="s">
        <v>70</v>
      </c>
      <c r="K45" s="190"/>
      <c r="L45" s="190"/>
      <c r="M45" s="17"/>
      <c r="N45" s="18"/>
      <c r="O45" s="3"/>
      <c r="P45" s="3"/>
      <c r="Q45" s="3"/>
      <c r="R45" s="3"/>
      <c r="S45" s="3"/>
      <c r="T45" s="3"/>
    </row>
    <row r="46" spans="1:20" ht="24.95" customHeight="1" thickTop="1" thickBot="1">
      <c r="A46" s="190"/>
      <c r="B46" s="190"/>
      <c r="C46" s="213"/>
      <c r="D46" s="28" t="s">
        <v>90</v>
      </c>
      <c r="E46" s="12"/>
      <c r="F46" s="212"/>
      <c r="G46" s="212"/>
      <c r="H46" s="43"/>
      <c r="I46" s="320" t="s">
        <v>91</v>
      </c>
      <c r="J46" s="321" t="s">
        <v>86</v>
      </c>
      <c r="K46" s="194"/>
      <c r="L46" s="190"/>
      <c r="M46" s="17"/>
      <c r="N46" s="18"/>
      <c r="O46" s="3"/>
      <c r="P46" s="3"/>
      <c r="Q46" s="3"/>
      <c r="R46" s="3"/>
      <c r="S46" s="3"/>
      <c r="T46" s="3"/>
    </row>
    <row r="47" spans="1:20" ht="24.95" customHeight="1" thickTop="1" thickBot="1">
      <c r="A47" s="190"/>
      <c r="B47" s="190"/>
      <c r="C47" s="218"/>
      <c r="D47" s="428" t="s">
        <v>88</v>
      </c>
      <c r="E47" s="428"/>
      <c r="F47" s="218"/>
      <c r="G47" s="190"/>
      <c r="H47" s="14"/>
      <c r="I47" s="313" t="s">
        <v>92</v>
      </c>
      <c r="J47" s="314" t="s">
        <v>73</v>
      </c>
      <c r="K47" s="194"/>
      <c r="L47" s="190"/>
      <c r="M47" s="17"/>
      <c r="N47" s="18"/>
      <c r="O47" s="3"/>
      <c r="P47" s="3"/>
      <c r="Q47" s="3"/>
      <c r="R47" s="3"/>
      <c r="S47" s="3"/>
      <c r="T47" s="3"/>
    </row>
    <row r="48" spans="1:20" ht="24.95" customHeight="1" thickBot="1">
      <c r="A48" s="190"/>
      <c r="B48" s="190"/>
      <c r="C48" s="183"/>
      <c r="D48" s="183" t="s">
        <v>76</v>
      </c>
      <c r="E48" s="184" t="s">
        <v>77</v>
      </c>
      <c r="F48" s="184" t="s">
        <v>78</v>
      </c>
      <c r="G48" s="190"/>
      <c r="H48" s="14"/>
      <c r="I48" s="313" t="s">
        <v>93</v>
      </c>
      <c r="J48" s="314" t="s">
        <v>73</v>
      </c>
      <c r="K48" s="194"/>
      <c r="L48" s="190"/>
      <c r="M48" s="17"/>
      <c r="N48" s="18"/>
      <c r="O48" s="3"/>
      <c r="P48" s="3"/>
      <c r="Q48" s="3"/>
      <c r="R48" s="3"/>
      <c r="S48" s="3"/>
      <c r="T48" s="3"/>
    </row>
    <row r="49" spans="1:20" ht="24.95" customHeight="1" thickTop="1">
      <c r="A49" s="190"/>
      <c r="B49" s="190"/>
      <c r="C49" s="220">
        <v>1</v>
      </c>
      <c r="D49" s="300"/>
      <c r="E49" s="301"/>
      <c r="F49" s="302"/>
      <c r="G49" s="273"/>
      <c r="H49" s="14"/>
      <c r="I49" s="313" t="s">
        <v>94</v>
      </c>
      <c r="J49" s="314" t="s">
        <v>73</v>
      </c>
      <c r="K49" s="194"/>
      <c r="L49" s="190"/>
      <c r="M49" s="17"/>
      <c r="N49" s="18"/>
      <c r="O49" s="3"/>
      <c r="P49" s="3"/>
      <c r="Q49" s="3"/>
      <c r="R49" s="3"/>
      <c r="S49" s="3"/>
      <c r="T49" s="3"/>
    </row>
    <row r="50" spans="1:20" ht="24.95" customHeight="1">
      <c r="A50" s="190"/>
      <c r="B50" s="190"/>
      <c r="C50" s="42">
        <v>2</v>
      </c>
      <c r="D50" s="303"/>
      <c r="E50" s="304"/>
      <c r="F50" s="305"/>
      <c r="G50" s="273"/>
      <c r="H50" s="14"/>
      <c r="I50" s="411" t="s">
        <v>87</v>
      </c>
      <c r="J50" s="314"/>
      <c r="K50" s="194"/>
      <c r="L50" s="190"/>
      <c r="M50" s="17"/>
      <c r="N50" s="18"/>
      <c r="O50" s="3"/>
      <c r="P50" s="3"/>
      <c r="Q50" s="3"/>
      <c r="R50" s="3"/>
      <c r="S50" s="3"/>
      <c r="T50" s="3"/>
    </row>
    <row r="51" spans="1:20" ht="24.95" customHeight="1">
      <c r="A51" s="190"/>
      <c r="B51" s="190"/>
      <c r="C51" s="42">
        <v>3</v>
      </c>
      <c r="D51" s="306"/>
      <c r="E51" s="307"/>
      <c r="F51" s="308"/>
      <c r="G51" s="273"/>
      <c r="H51" s="14"/>
      <c r="I51" s="315" t="s">
        <v>87</v>
      </c>
      <c r="J51" s="314"/>
      <c r="K51" s="194"/>
      <c r="L51" s="190"/>
      <c r="M51" s="17"/>
      <c r="N51" s="18"/>
      <c r="O51" s="3"/>
      <c r="P51" s="3"/>
      <c r="Q51" s="3"/>
      <c r="R51" s="3"/>
      <c r="S51" s="3"/>
      <c r="T51" s="3"/>
    </row>
    <row r="52" spans="1:20" ht="24.95" customHeight="1">
      <c r="A52" s="190"/>
      <c r="B52" s="190"/>
      <c r="C52" s="42">
        <v>4</v>
      </c>
      <c r="D52" s="303"/>
      <c r="E52" s="304"/>
      <c r="F52" s="305"/>
      <c r="G52" s="273"/>
      <c r="H52" s="14"/>
      <c r="I52" s="315" t="s">
        <v>87</v>
      </c>
      <c r="J52" s="314"/>
      <c r="K52" s="194"/>
      <c r="L52" s="190"/>
      <c r="M52" s="17"/>
      <c r="N52" s="18"/>
      <c r="O52" s="3"/>
      <c r="P52" s="3"/>
      <c r="Q52" s="3"/>
      <c r="R52" s="3"/>
      <c r="S52" s="3"/>
      <c r="T52" s="3"/>
    </row>
    <row r="53" spans="1:20" ht="24.95" customHeight="1" thickBot="1">
      <c r="A53" s="190"/>
      <c r="B53" s="190"/>
      <c r="C53" s="221">
        <v>5</v>
      </c>
      <c r="D53" s="309"/>
      <c r="E53" s="310"/>
      <c r="F53" s="319"/>
      <c r="G53" s="273"/>
      <c r="H53" s="14"/>
      <c r="I53" s="315" t="s">
        <v>87</v>
      </c>
      <c r="J53" s="314"/>
      <c r="K53" s="194"/>
      <c r="L53" s="190"/>
      <c r="M53" s="17"/>
      <c r="N53" s="18"/>
      <c r="O53" s="3"/>
      <c r="P53" s="3"/>
      <c r="Q53" s="3"/>
      <c r="R53" s="3"/>
      <c r="S53" s="3"/>
      <c r="T53" s="3"/>
    </row>
    <row r="54" spans="1:20" ht="24.95" customHeight="1" thickTop="1">
      <c r="A54" s="190"/>
      <c r="B54" s="190"/>
      <c r="C54" s="190"/>
      <c r="D54" s="269" t="s">
        <v>60</v>
      </c>
      <c r="E54" s="190"/>
      <c r="F54" s="273"/>
      <c r="G54" s="273"/>
      <c r="H54" s="14"/>
      <c r="I54" s="315" t="s">
        <v>87</v>
      </c>
      <c r="J54" s="316"/>
      <c r="K54" s="194"/>
      <c r="L54" s="190"/>
      <c r="M54" s="17"/>
      <c r="N54" s="18"/>
      <c r="O54" s="3"/>
      <c r="P54" s="3"/>
      <c r="Q54" s="3"/>
      <c r="R54" s="3"/>
      <c r="S54" s="3"/>
      <c r="T54" s="3"/>
    </row>
    <row r="55" spans="1:20" ht="24.95" customHeight="1">
      <c r="A55" s="190"/>
      <c r="B55" s="190"/>
      <c r="C55" s="190"/>
      <c r="D55" s="190"/>
      <c r="E55" s="190"/>
      <c r="F55" s="190"/>
      <c r="G55" s="190"/>
      <c r="H55" s="14"/>
      <c r="I55" s="315" t="s">
        <v>87</v>
      </c>
      <c r="J55" s="316"/>
      <c r="K55" s="194"/>
      <c r="L55" s="190"/>
      <c r="M55" s="17"/>
      <c r="N55" s="18"/>
      <c r="O55" s="3"/>
      <c r="P55" s="3"/>
      <c r="Q55" s="3"/>
      <c r="R55" s="3"/>
      <c r="S55" s="3"/>
      <c r="T55" s="3"/>
    </row>
    <row r="56" spans="1:20" ht="24.95" customHeight="1">
      <c r="A56" s="190"/>
      <c r="B56" s="190"/>
      <c r="C56" s="190"/>
      <c r="D56" s="214"/>
      <c r="E56" s="271"/>
      <c r="F56" s="190"/>
      <c r="G56" s="190"/>
      <c r="H56" s="14"/>
      <c r="I56" s="315" t="s">
        <v>87</v>
      </c>
      <c r="J56" s="316"/>
      <c r="K56" s="194"/>
      <c r="L56" s="190"/>
      <c r="M56" s="17"/>
      <c r="N56" s="18"/>
      <c r="O56" s="3"/>
      <c r="P56" s="3"/>
      <c r="Q56" s="3"/>
      <c r="R56" s="3"/>
      <c r="S56" s="3"/>
      <c r="T56" s="3"/>
    </row>
    <row r="57" spans="1:20" ht="24.95" customHeight="1">
      <c r="A57" s="190"/>
      <c r="B57" s="190"/>
      <c r="C57" s="194"/>
      <c r="D57" s="194"/>
      <c r="E57" s="194"/>
      <c r="F57" s="190"/>
      <c r="G57" s="190"/>
      <c r="H57" s="14"/>
      <c r="I57" s="315" t="s">
        <v>87</v>
      </c>
      <c r="J57" s="316"/>
      <c r="K57" s="194"/>
      <c r="L57" s="190"/>
      <c r="M57" s="17"/>
      <c r="N57" s="18"/>
      <c r="O57" s="3"/>
      <c r="P57" s="3"/>
      <c r="Q57" s="3"/>
      <c r="R57" s="3"/>
      <c r="S57" s="3"/>
      <c r="T57" s="3"/>
    </row>
    <row r="58" spans="1:20" ht="24.95" customHeight="1">
      <c r="A58" s="190"/>
      <c r="B58" s="190"/>
      <c r="C58" s="194"/>
      <c r="D58" s="194"/>
      <c r="E58" s="194"/>
      <c r="F58" s="190"/>
      <c r="G58" s="190"/>
      <c r="H58" s="14"/>
      <c r="I58" s="315" t="s">
        <v>87</v>
      </c>
      <c r="J58" s="316"/>
      <c r="K58" s="194"/>
      <c r="L58" s="190"/>
      <c r="M58" s="17"/>
      <c r="N58" s="18"/>
      <c r="O58" s="3"/>
      <c r="P58" s="3"/>
      <c r="Q58" s="3"/>
      <c r="R58" s="3"/>
      <c r="S58" s="3"/>
      <c r="T58" s="3"/>
    </row>
    <row r="59" spans="1:20" ht="24.95" customHeight="1">
      <c r="A59" s="190"/>
      <c r="B59" s="190"/>
      <c r="C59" s="190"/>
      <c r="D59" s="190"/>
      <c r="E59" s="190"/>
      <c r="F59" s="190"/>
      <c r="G59" s="190"/>
      <c r="H59" s="14"/>
      <c r="I59" s="315" t="s">
        <v>87</v>
      </c>
      <c r="J59" s="316"/>
      <c r="K59" s="194"/>
      <c r="L59" s="190"/>
      <c r="M59" s="17"/>
      <c r="N59" s="18"/>
      <c r="O59" s="3"/>
      <c r="P59" s="3"/>
      <c r="Q59" s="3"/>
      <c r="R59" s="3"/>
      <c r="S59" s="3"/>
      <c r="T59" s="3"/>
    </row>
    <row r="60" spans="1:20" ht="24.95" customHeight="1" thickBot="1">
      <c r="A60" s="190"/>
      <c r="B60" s="190"/>
      <c r="C60" s="190"/>
      <c r="D60" s="190"/>
      <c r="E60" s="190"/>
      <c r="F60" s="190"/>
      <c r="G60" s="190"/>
      <c r="H60" s="224"/>
      <c r="I60" s="317" t="s">
        <v>87</v>
      </c>
      <c r="J60" s="318"/>
      <c r="K60" s="194"/>
      <c r="L60" s="190"/>
      <c r="M60" s="17"/>
      <c r="N60" s="18"/>
      <c r="O60" s="3"/>
      <c r="P60" s="3"/>
      <c r="Q60" s="3"/>
      <c r="R60" s="3"/>
      <c r="S60" s="3"/>
      <c r="T60" s="3"/>
    </row>
    <row r="61" spans="1:20" ht="24.95" customHeight="1" thickTop="1">
      <c r="A61" s="190"/>
      <c r="B61" s="190"/>
      <c r="C61" s="190"/>
      <c r="D61" s="190"/>
      <c r="E61" s="190"/>
      <c r="F61" s="190"/>
      <c r="G61" s="190"/>
      <c r="H61" s="194"/>
      <c r="I61" s="194"/>
      <c r="J61" s="190"/>
      <c r="K61" s="190"/>
      <c r="L61" s="190"/>
      <c r="M61" s="17"/>
      <c r="N61" s="18"/>
      <c r="O61" s="3"/>
      <c r="P61" s="3"/>
      <c r="Q61" s="3"/>
      <c r="R61" s="3"/>
      <c r="S61" s="3"/>
      <c r="T61" s="3"/>
    </row>
    <row r="62" spans="1:20" ht="24.95" customHeight="1" thickBot="1">
      <c r="A62" s="190"/>
      <c r="B62" s="190"/>
      <c r="C62" s="190"/>
      <c r="D62" s="190"/>
      <c r="E62" s="190"/>
      <c r="F62" s="190"/>
      <c r="G62" s="190"/>
      <c r="H62" s="190"/>
      <c r="I62" s="190"/>
      <c r="J62" s="190"/>
      <c r="K62" s="190"/>
      <c r="L62" s="190"/>
      <c r="M62" s="17"/>
      <c r="N62" s="18"/>
      <c r="O62" s="3"/>
      <c r="P62" s="3"/>
      <c r="Q62" s="3"/>
      <c r="R62" s="3"/>
      <c r="S62" s="3"/>
      <c r="T62" s="3"/>
    </row>
    <row r="63" spans="1:20" ht="24.75" customHeight="1" thickTop="1" thickBot="1">
      <c r="A63" s="15"/>
      <c r="B63" s="15"/>
      <c r="C63" s="22" t="s">
        <v>95</v>
      </c>
      <c r="D63" s="22"/>
      <c r="E63" s="15"/>
      <c r="F63" s="15"/>
      <c r="G63" s="15"/>
      <c r="H63" s="15"/>
      <c r="I63" s="15"/>
      <c r="J63" s="15"/>
      <c r="K63" s="15"/>
      <c r="L63" s="15"/>
      <c r="M63" s="17"/>
      <c r="N63" s="18"/>
      <c r="O63" s="3"/>
      <c r="P63" s="3"/>
      <c r="Q63" s="3"/>
      <c r="R63" s="3"/>
      <c r="S63" s="3"/>
      <c r="T63" s="3"/>
    </row>
    <row r="64" spans="1:20" ht="25.5" customHeight="1">
      <c r="A64" s="190"/>
      <c r="B64" s="190"/>
      <c r="C64" s="267"/>
      <c r="D64" s="190"/>
      <c r="E64" s="190"/>
      <c r="F64" s="190"/>
      <c r="G64" s="190"/>
      <c r="H64" s="190"/>
      <c r="I64" s="190"/>
      <c r="J64" s="190"/>
      <c r="K64" s="190"/>
      <c r="L64" s="190"/>
      <c r="M64" s="17"/>
      <c r="N64" s="18"/>
      <c r="O64" s="3"/>
      <c r="P64" s="3"/>
      <c r="Q64" s="3"/>
      <c r="R64" s="3"/>
      <c r="S64" s="3"/>
      <c r="T64" s="3"/>
    </row>
    <row r="65" spans="1:20" ht="27" customHeight="1" thickBot="1">
      <c r="A65" s="190"/>
      <c r="B65" s="190"/>
      <c r="C65" s="190"/>
      <c r="D65" s="190"/>
      <c r="E65" s="190"/>
      <c r="F65" s="190"/>
      <c r="G65" s="190"/>
      <c r="H65" s="28" t="s">
        <v>96</v>
      </c>
      <c r="I65" s="212"/>
      <c r="J65" s="190"/>
      <c r="K65" s="190"/>
      <c r="L65" s="190"/>
      <c r="M65" s="17"/>
      <c r="N65" s="18"/>
      <c r="O65" s="3"/>
      <c r="P65" s="3"/>
      <c r="Q65" s="3"/>
      <c r="R65" s="3"/>
      <c r="S65" s="3"/>
      <c r="T65" s="3"/>
    </row>
    <row r="66" spans="1:20" ht="24.95" customHeight="1" thickTop="1" thickBot="1">
      <c r="A66" s="190"/>
      <c r="B66" s="190"/>
      <c r="C66" s="190"/>
      <c r="D66" s="190"/>
      <c r="E66" s="190"/>
      <c r="F66" s="190"/>
      <c r="G66" s="190"/>
      <c r="H66" s="225" t="s">
        <v>69</v>
      </c>
      <c r="I66" s="225"/>
      <c r="J66" s="414" t="s">
        <v>70</v>
      </c>
      <c r="K66" s="190"/>
      <c r="L66" s="190"/>
      <c r="M66" s="17"/>
      <c r="N66" s="18"/>
      <c r="O66" s="3"/>
      <c r="P66" s="3"/>
      <c r="Q66" s="3"/>
      <c r="R66" s="3"/>
      <c r="S66" s="3"/>
      <c r="T66" s="3"/>
    </row>
    <row r="67" spans="1:20" ht="24.95" customHeight="1" thickTop="1" thickBot="1">
      <c r="A67" s="190"/>
      <c r="B67" s="190"/>
      <c r="C67" s="213"/>
      <c r="D67" s="28" t="s">
        <v>97</v>
      </c>
      <c r="E67" s="12"/>
      <c r="F67" s="212"/>
      <c r="G67" s="212"/>
      <c r="H67" s="43"/>
      <c r="I67" s="320" t="s">
        <v>98</v>
      </c>
      <c r="J67" s="321" t="s">
        <v>73</v>
      </c>
      <c r="K67" s="194"/>
      <c r="L67" s="190"/>
      <c r="M67" s="17"/>
      <c r="N67" s="18"/>
      <c r="O67" s="3"/>
      <c r="P67" s="3"/>
      <c r="Q67" s="3"/>
      <c r="R67" s="3"/>
      <c r="S67" s="3"/>
      <c r="T67" s="3"/>
    </row>
    <row r="68" spans="1:20" ht="24.95" customHeight="1" thickTop="1" thickBot="1">
      <c r="A68" s="190"/>
      <c r="B68" s="190"/>
      <c r="C68" s="218"/>
      <c r="D68" s="428" t="s">
        <v>99</v>
      </c>
      <c r="E68" s="428"/>
      <c r="F68" s="218"/>
      <c r="G68" s="190"/>
      <c r="H68" s="14"/>
      <c r="I68" s="313" t="s">
        <v>100</v>
      </c>
      <c r="J68" s="314" t="s">
        <v>73</v>
      </c>
      <c r="K68" s="194"/>
      <c r="L68" s="190"/>
      <c r="M68" s="17"/>
      <c r="N68" s="18"/>
      <c r="O68" s="3"/>
      <c r="P68" s="3"/>
      <c r="Q68" s="3"/>
      <c r="R68" s="3"/>
      <c r="S68" s="3"/>
      <c r="T68" s="3"/>
    </row>
    <row r="69" spans="1:20" ht="24.95" customHeight="1" thickBot="1">
      <c r="A69" s="190"/>
      <c r="B69" s="190"/>
      <c r="C69" s="183"/>
      <c r="D69" s="183" t="s">
        <v>76</v>
      </c>
      <c r="E69" s="184" t="s">
        <v>77</v>
      </c>
      <c r="F69" s="184" t="s">
        <v>78</v>
      </c>
      <c r="G69" s="190"/>
      <c r="H69" s="14"/>
      <c r="I69" s="313" t="s">
        <v>101</v>
      </c>
      <c r="J69" s="314" t="s">
        <v>73</v>
      </c>
      <c r="K69" s="194"/>
      <c r="L69" s="190"/>
      <c r="M69" s="17"/>
      <c r="N69" s="18"/>
      <c r="O69" s="3"/>
      <c r="P69" s="3"/>
      <c r="Q69" s="3"/>
      <c r="R69" s="3"/>
      <c r="S69" s="3"/>
      <c r="T69" s="3"/>
    </row>
    <row r="70" spans="1:20" ht="24.95" customHeight="1" thickTop="1">
      <c r="A70" s="190"/>
      <c r="B70" s="190"/>
      <c r="C70" s="220">
        <v>1</v>
      </c>
      <c r="D70" s="300"/>
      <c r="E70" s="301"/>
      <c r="F70" s="302"/>
      <c r="G70" s="273"/>
      <c r="H70" s="14"/>
      <c r="I70" s="313" t="s">
        <v>102</v>
      </c>
      <c r="J70" s="314" t="s">
        <v>73</v>
      </c>
      <c r="K70" s="194"/>
      <c r="L70" s="190"/>
      <c r="M70" s="17"/>
      <c r="N70" s="18"/>
      <c r="O70" s="3"/>
      <c r="P70" s="3"/>
      <c r="Q70" s="3"/>
      <c r="R70" s="3"/>
      <c r="S70" s="3"/>
      <c r="T70" s="3"/>
    </row>
    <row r="71" spans="1:20" ht="24.95" customHeight="1">
      <c r="A71" s="190"/>
      <c r="B71" s="190"/>
      <c r="C71" s="42">
        <v>2</v>
      </c>
      <c r="D71" s="303"/>
      <c r="E71" s="304"/>
      <c r="F71" s="305"/>
      <c r="G71" s="273"/>
      <c r="H71" s="14"/>
      <c r="I71" s="313" t="s">
        <v>103</v>
      </c>
      <c r="J71" s="314" t="s">
        <v>73</v>
      </c>
      <c r="K71" s="194"/>
      <c r="L71" s="190"/>
      <c r="M71" s="17"/>
      <c r="N71" s="18"/>
      <c r="O71" s="3"/>
      <c r="P71" s="3"/>
      <c r="Q71" s="3"/>
      <c r="R71" s="3"/>
      <c r="S71" s="3"/>
      <c r="T71" s="3"/>
    </row>
    <row r="72" spans="1:20" ht="24.95" customHeight="1">
      <c r="A72" s="190"/>
      <c r="B72" s="190"/>
      <c r="C72" s="42">
        <v>3</v>
      </c>
      <c r="D72" s="306"/>
      <c r="E72" s="307"/>
      <c r="F72" s="308"/>
      <c r="G72" s="273"/>
      <c r="H72" s="14"/>
      <c r="I72" s="315" t="s">
        <v>87</v>
      </c>
      <c r="J72" s="314"/>
      <c r="K72" s="194"/>
      <c r="L72" s="190"/>
      <c r="M72" s="17"/>
      <c r="N72" s="18"/>
      <c r="O72" s="3"/>
      <c r="P72" s="3"/>
      <c r="Q72" s="3"/>
      <c r="R72" s="3"/>
      <c r="S72" s="3"/>
      <c r="T72" s="3"/>
    </row>
    <row r="73" spans="1:20" ht="24.95" customHeight="1">
      <c r="A73" s="190"/>
      <c r="B73" s="190"/>
      <c r="C73" s="42">
        <v>4</v>
      </c>
      <c r="D73" s="303"/>
      <c r="E73" s="304"/>
      <c r="F73" s="305"/>
      <c r="G73" s="273"/>
      <c r="H73" s="14"/>
      <c r="I73" s="315" t="s">
        <v>87</v>
      </c>
      <c r="J73" s="314"/>
      <c r="K73" s="194"/>
      <c r="L73" s="190"/>
      <c r="M73" s="17"/>
      <c r="N73" s="18"/>
      <c r="O73" s="3"/>
      <c r="P73" s="3"/>
      <c r="Q73" s="3"/>
      <c r="R73" s="3"/>
      <c r="S73" s="3"/>
      <c r="T73" s="3"/>
    </row>
    <row r="74" spans="1:20" ht="24.95" customHeight="1" thickBot="1">
      <c r="A74" s="190"/>
      <c r="B74" s="190"/>
      <c r="C74" s="221">
        <v>5</v>
      </c>
      <c r="D74" s="309"/>
      <c r="E74" s="310"/>
      <c r="F74" s="319"/>
      <c r="G74" s="273"/>
      <c r="H74" s="14"/>
      <c r="I74" s="315" t="s">
        <v>87</v>
      </c>
      <c r="J74" s="314"/>
      <c r="K74" s="194"/>
      <c r="L74" s="190"/>
      <c r="M74" s="17"/>
      <c r="N74" s="18"/>
      <c r="O74" s="3"/>
      <c r="P74" s="3"/>
      <c r="Q74" s="3"/>
      <c r="R74" s="3"/>
      <c r="S74" s="3"/>
      <c r="T74" s="3"/>
    </row>
    <row r="75" spans="1:20" ht="24.95" customHeight="1" thickTop="1">
      <c r="A75" s="190"/>
      <c r="B75" s="190"/>
      <c r="C75" s="190"/>
      <c r="D75" s="269" t="s">
        <v>60</v>
      </c>
      <c r="E75" s="190"/>
      <c r="F75" s="273"/>
      <c r="G75" s="273"/>
      <c r="H75" s="14"/>
      <c r="I75" s="315" t="s">
        <v>87</v>
      </c>
      <c r="J75" s="316"/>
      <c r="K75" s="194"/>
      <c r="L75" s="190"/>
      <c r="M75" s="17"/>
      <c r="N75" s="18"/>
      <c r="O75" s="3"/>
      <c r="P75" s="3"/>
      <c r="Q75" s="3"/>
      <c r="R75" s="3"/>
      <c r="S75" s="3"/>
      <c r="T75" s="3"/>
    </row>
    <row r="76" spans="1:20" ht="24.95" customHeight="1">
      <c r="A76" s="190"/>
      <c r="B76" s="190"/>
      <c r="C76" s="190"/>
      <c r="D76" s="190"/>
      <c r="E76" s="190"/>
      <c r="F76" s="190"/>
      <c r="G76" s="190"/>
      <c r="H76" s="14"/>
      <c r="I76" s="315" t="s">
        <v>87</v>
      </c>
      <c r="J76" s="316"/>
      <c r="K76" s="194"/>
      <c r="L76" s="190"/>
      <c r="M76" s="17"/>
      <c r="N76" s="18"/>
      <c r="O76" s="3"/>
      <c r="P76" s="3"/>
      <c r="Q76" s="3"/>
      <c r="R76" s="3"/>
      <c r="S76" s="3"/>
      <c r="T76" s="3"/>
    </row>
    <row r="77" spans="1:20" ht="24.95" customHeight="1">
      <c r="A77" s="190"/>
      <c r="B77" s="190"/>
      <c r="C77" s="190"/>
      <c r="D77" s="214"/>
      <c r="E77" s="271"/>
      <c r="F77" s="190"/>
      <c r="G77" s="190"/>
      <c r="H77" s="14"/>
      <c r="I77" s="315" t="s">
        <v>87</v>
      </c>
      <c r="J77" s="316"/>
      <c r="K77" s="194"/>
      <c r="L77" s="190"/>
      <c r="M77" s="17"/>
      <c r="N77" s="18"/>
      <c r="O77" s="3"/>
      <c r="P77" s="3"/>
      <c r="Q77" s="3"/>
      <c r="R77" s="3"/>
      <c r="S77" s="3"/>
      <c r="T77" s="3"/>
    </row>
    <row r="78" spans="1:20" ht="24.95" customHeight="1">
      <c r="A78" s="190"/>
      <c r="B78" s="190"/>
      <c r="C78" s="194"/>
      <c r="D78" s="194"/>
      <c r="E78" s="194"/>
      <c r="F78" s="190"/>
      <c r="G78" s="190"/>
      <c r="H78" s="14"/>
      <c r="I78" s="315" t="s">
        <v>87</v>
      </c>
      <c r="J78" s="316"/>
      <c r="K78" s="194"/>
      <c r="L78" s="190"/>
      <c r="M78" s="17"/>
      <c r="N78" s="18"/>
      <c r="O78" s="3"/>
      <c r="P78" s="3"/>
      <c r="Q78" s="3"/>
      <c r="R78" s="3"/>
      <c r="S78" s="3"/>
      <c r="T78" s="3"/>
    </row>
    <row r="79" spans="1:20" ht="24.95" customHeight="1">
      <c r="A79" s="190"/>
      <c r="B79" s="190"/>
      <c r="C79" s="194"/>
      <c r="D79" s="194"/>
      <c r="E79" s="194"/>
      <c r="F79" s="190"/>
      <c r="G79" s="190"/>
      <c r="H79" s="14"/>
      <c r="I79" s="315" t="s">
        <v>87</v>
      </c>
      <c r="J79" s="316"/>
      <c r="K79" s="194"/>
      <c r="L79" s="190"/>
      <c r="M79" s="17"/>
      <c r="N79" s="18"/>
      <c r="O79" s="3"/>
      <c r="P79" s="3"/>
      <c r="Q79" s="3"/>
      <c r="R79" s="3"/>
      <c r="S79" s="3"/>
      <c r="T79" s="3"/>
    </row>
    <row r="80" spans="1:20" ht="24.95" customHeight="1">
      <c r="A80" s="190"/>
      <c r="B80" s="190"/>
      <c r="C80" s="190"/>
      <c r="D80" s="190"/>
      <c r="E80" s="190"/>
      <c r="F80" s="190"/>
      <c r="G80" s="190"/>
      <c r="H80" s="14"/>
      <c r="I80" s="315" t="s">
        <v>87</v>
      </c>
      <c r="J80" s="316"/>
      <c r="K80" s="194"/>
      <c r="L80" s="190"/>
      <c r="M80" s="17"/>
      <c r="N80" s="18"/>
      <c r="O80" s="3"/>
      <c r="P80" s="3"/>
      <c r="Q80" s="3"/>
      <c r="R80" s="3"/>
      <c r="S80" s="3"/>
      <c r="T80" s="3"/>
    </row>
    <row r="81" spans="1:20" ht="24.95" customHeight="1" thickBot="1">
      <c r="A81" s="190"/>
      <c r="B81" s="190"/>
      <c r="C81" s="190"/>
      <c r="D81" s="190"/>
      <c r="E81" s="190"/>
      <c r="F81" s="190"/>
      <c r="G81" s="190"/>
      <c r="H81" s="224"/>
      <c r="I81" s="317" t="s">
        <v>87</v>
      </c>
      <c r="J81" s="318"/>
      <c r="K81" s="194"/>
      <c r="L81" s="190"/>
      <c r="M81" s="17"/>
      <c r="N81" s="18"/>
      <c r="O81" s="3"/>
      <c r="P81" s="3"/>
      <c r="Q81" s="3"/>
      <c r="R81" s="3"/>
      <c r="S81" s="3"/>
      <c r="T81" s="3"/>
    </row>
    <row r="82" spans="1:20" ht="24.95" customHeight="1" thickTop="1">
      <c r="A82" s="190"/>
      <c r="B82" s="190"/>
      <c r="C82" s="190"/>
      <c r="D82" s="190"/>
      <c r="E82" s="190"/>
      <c r="F82" s="190"/>
      <c r="G82" s="190"/>
      <c r="H82" s="190"/>
      <c r="I82" s="190"/>
      <c r="J82" s="190"/>
      <c r="K82" s="190"/>
      <c r="L82" s="190"/>
      <c r="M82" s="17"/>
      <c r="N82" s="18"/>
      <c r="O82" s="3"/>
      <c r="P82" s="3"/>
      <c r="Q82" s="3"/>
      <c r="R82" s="3"/>
      <c r="S82" s="3"/>
      <c r="T82" s="3"/>
    </row>
    <row r="83" spans="1:20" ht="24.95" customHeight="1">
      <c r="A83" s="190"/>
      <c r="B83" s="190"/>
      <c r="C83" s="190"/>
      <c r="D83" s="190"/>
      <c r="E83" s="190"/>
      <c r="F83" s="190"/>
      <c r="G83" s="190"/>
      <c r="H83" s="190"/>
      <c r="I83" s="190"/>
      <c r="J83" s="190"/>
      <c r="K83" s="190"/>
      <c r="L83" s="190"/>
      <c r="M83" s="17"/>
      <c r="N83" s="18"/>
      <c r="O83" s="3"/>
      <c r="P83" s="3"/>
      <c r="Q83" s="3"/>
      <c r="R83" s="3"/>
      <c r="S83" s="3"/>
      <c r="T83" s="3"/>
    </row>
    <row r="84" spans="1:20" ht="24.95" customHeight="1" thickBot="1">
      <c r="A84" s="190"/>
      <c r="B84" s="190"/>
      <c r="C84" s="190"/>
      <c r="D84" s="190"/>
      <c r="E84" s="190"/>
      <c r="F84" s="190"/>
      <c r="G84" s="190"/>
      <c r="H84" s="190"/>
      <c r="I84" s="190"/>
      <c r="J84" s="190"/>
      <c r="K84" s="190"/>
      <c r="L84" s="190"/>
      <c r="M84" s="17"/>
      <c r="N84" s="18"/>
      <c r="O84" s="3"/>
      <c r="P84" s="3"/>
      <c r="Q84" s="3"/>
      <c r="R84" s="3"/>
      <c r="S84" s="3"/>
      <c r="T84" s="3"/>
    </row>
    <row r="85" spans="1:20" ht="24.95" customHeight="1" thickTop="1" thickBot="1">
      <c r="A85" s="15"/>
      <c r="B85" s="15"/>
      <c r="C85" s="22" t="s">
        <v>104</v>
      </c>
      <c r="D85" s="22"/>
      <c r="E85" s="15"/>
      <c r="F85" s="15"/>
      <c r="G85" s="15"/>
      <c r="H85" s="15"/>
      <c r="I85" s="15"/>
      <c r="J85" s="15"/>
      <c r="K85" s="15"/>
      <c r="L85" s="15"/>
      <c r="M85" s="17"/>
      <c r="N85" s="18"/>
      <c r="O85" s="3"/>
      <c r="P85" s="3"/>
      <c r="Q85" s="3"/>
      <c r="R85" s="3"/>
      <c r="S85" s="3"/>
      <c r="T85" s="3"/>
    </row>
    <row r="86" spans="1:20" ht="24.95" customHeight="1">
      <c r="A86" s="190"/>
      <c r="B86" s="190"/>
      <c r="C86" s="267"/>
      <c r="D86" s="190"/>
      <c r="E86" s="190"/>
      <c r="F86" s="190"/>
      <c r="G86" s="190"/>
      <c r="H86" s="190"/>
      <c r="I86" s="190"/>
      <c r="J86" s="190"/>
      <c r="K86" s="190"/>
      <c r="L86" s="190"/>
      <c r="M86" s="17"/>
      <c r="N86" s="18"/>
      <c r="O86" s="3"/>
      <c r="P86" s="3"/>
      <c r="Q86" s="3"/>
      <c r="R86" s="3"/>
      <c r="S86" s="3"/>
      <c r="T86" s="3"/>
    </row>
    <row r="87" spans="1:20" ht="24.95" customHeight="1" thickBot="1">
      <c r="A87" s="190"/>
      <c r="B87" s="190"/>
      <c r="C87" s="190"/>
      <c r="D87" s="190"/>
      <c r="E87" s="190"/>
      <c r="F87" s="190"/>
      <c r="G87" s="190"/>
      <c r="H87" s="28" t="s">
        <v>105</v>
      </c>
      <c r="I87" s="212"/>
      <c r="J87" s="190"/>
      <c r="K87" s="190"/>
      <c r="L87" s="190"/>
      <c r="M87" s="17"/>
      <c r="N87" s="18"/>
      <c r="O87" s="3"/>
      <c r="P87" s="3"/>
      <c r="Q87" s="3"/>
      <c r="R87" s="3"/>
      <c r="S87" s="3"/>
      <c r="T87" s="3"/>
    </row>
    <row r="88" spans="1:20" ht="24.95" customHeight="1" thickTop="1" thickBot="1">
      <c r="A88" s="190"/>
      <c r="B88" s="190"/>
      <c r="C88" s="190"/>
      <c r="D88" s="190"/>
      <c r="E88" s="190"/>
      <c r="F88" s="190"/>
      <c r="G88" s="190"/>
      <c r="H88" s="225" t="s">
        <v>69</v>
      </c>
      <c r="I88" s="225"/>
      <c r="J88" s="414" t="s">
        <v>70</v>
      </c>
      <c r="K88" s="190"/>
      <c r="L88" s="190"/>
      <c r="M88" s="17"/>
      <c r="N88" s="18"/>
      <c r="O88" s="3"/>
      <c r="P88" s="3"/>
      <c r="Q88" s="3"/>
      <c r="R88" s="3"/>
      <c r="S88" s="3"/>
      <c r="T88" s="3"/>
    </row>
    <row r="89" spans="1:20" ht="24.75" customHeight="1" thickTop="1" thickBot="1">
      <c r="A89" s="190"/>
      <c r="B89" s="190"/>
      <c r="C89" s="213"/>
      <c r="D89" s="28" t="s">
        <v>106</v>
      </c>
      <c r="E89" s="12"/>
      <c r="F89" s="212"/>
      <c r="G89" s="212"/>
      <c r="H89" s="43"/>
      <c r="I89" s="320" t="s">
        <v>107</v>
      </c>
      <c r="J89" s="321" t="s">
        <v>108</v>
      </c>
      <c r="K89" s="194"/>
      <c r="L89" s="190"/>
      <c r="M89" s="17"/>
      <c r="N89" s="18"/>
      <c r="O89" s="3"/>
      <c r="P89" s="3"/>
      <c r="Q89" s="3"/>
      <c r="R89" s="3"/>
      <c r="S89" s="3"/>
      <c r="T89" s="3"/>
    </row>
    <row r="90" spans="1:20" ht="24.95" customHeight="1" thickTop="1" thickBot="1">
      <c r="A90" s="190"/>
      <c r="B90" s="190"/>
      <c r="C90" s="218"/>
      <c r="D90" s="428" t="s">
        <v>104</v>
      </c>
      <c r="E90" s="428"/>
      <c r="F90" s="218"/>
      <c r="G90" s="190"/>
      <c r="H90" s="14"/>
      <c r="I90" s="325" t="s">
        <v>109</v>
      </c>
      <c r="J90" s="415" t="s">
        <v>108</v>
      </c>
      <c r="K90" s="194"/>
      <c r="L90" s="190"/>
      <c r="M90" s="17"/>
      <c r="N90" s="18"/>
      <c r="O90" s="3"/>
      <c r="P90" s="3"/>
      <c r="Q90" s="3"/>
      <c r="R90" s="3"/>
      <c r="S90" s="3"/>
      <c r="T90" s="3"/>
    </row>
    <row r="91" spans="1:20" ht="24.95" customHeight="1" thickTop="1" thickBot="1">
      <c r="A91" s="190"/>
      <c r="B91" s="190"/>
      <c r="C91" s="183"/>
      <c r="D91" s="183" t="s">
        <v>76</v>
      </c>
      <c r="E91" s="184" t="s">
        <v>77</v>
      </c>
      <c r="F91" s="184" t="s">
        <v>78</v>
      </c>
      <c r="G91" s="190"/>
      <c r="H91" s="14"/>
      <c r="I91" s="326" t="s">
        <v>110</v>
      </c>
      <c r="J91" s="415" t="s">
        <v>108</v>
      </c>
      <c r="K91" s="194"/>
      <c r="L91" s="190"/>
      <c r="M91" s="17"/>
      <c r="N91" s="18"/>
      <c r="O91" s="3"/>
      <c r="P91" s="3"/>
      <c r="Q91" s="3"/>
      <c r="R91" s="3"/>
      <c r="S91" s="3"/>
      <c r="T91" s="3"/>
    </row>
    <row r="92" spans="1:20" ht="24.75" customHeight="1" thickTop="1">
      <c r="A92" s="190"/>
      <c r="B92" s="190"/>
      <c r="C92" s="220">
        <v>1</v>
      </c>
      <c r="D92" s="300"/>
      <c r="E92" s="301"/>
      <c r="F92" s="302"/>
      <c r="G92" s="273"/>
      <c r="H92" s="14"/>
      <c r="I92" s="326" t="s">
        <v>111</v>
      </c>
      <c r="J92" s="415" t="s">
        <v>108</v>
      </c>
      <c r="K92" s="194"/>
      <c r="L92" s="190"/>
      <c r="M92" s="17"/>
      <c r="N92" s="18"/>
      <c r="O92" s="3"/>
      <c r="P92" s="3"/>
      <c r="Q92" s="3"/>
      <c r="R92" s="3"/>
      <c r="S92" s="3"/>
      <c r="T92" s="3"/>
    </row>
    <row r="93" spans="1:20" ht="24.95" customHeight="1">
      <c r="A93" s="190"/>
      <c r="B93" s="190"/>
      <c r="C93" s="42">
        <v>2</v>
      </c>
      <c r="D93" s="303"/>
      <c r="E93" s="304"/>
      <c r="F93" s="305"/>
      <c r="G93" s="273"/>
      <c r="H93" s="14"/>
      <c r="I93" s="315" t="s">
        <v>87</v>
      </c>
      <c r="J93" s="314"/>
      <c r="K93" s="194"/>
      <c r="L93" s="190"/>
      <c r="M93" s="17"/>
      <c r="N93" s="18"/>
      <c r="O93" s="3"/>
      <c r="P93" s="3"/>
      <c r="Q93" s="3"/>
      <c r="R93" s="3"/>
      <c r="S93" s="3"/>
      <c r="T93" s="3"/>
    </row>
    <row r="94" spans="1:20" ht="24.95" customHeight="1">
      <c r="A94" s="190"/>
      <c r="B94" s="190"/>
      <c r="C94" s="42">
        <v>3</v>
      </c>
      <c r="D94" s="306"/>
      <c r="E94" s="307"/>
      <c r="F94" s="308"/>
      <c r="G94" s="273"/>
      <c r="H94" s="14"/>
      <c r="I94" s="315" t="s">
        <v>87</v>
      </c>
      <c r="J94" s="314"/>
      <c r="K94" s="194"/>
      <c r="L94" s="190"/>
      <c r="M94" s="17"/>
      <c r="N94" s="18"/>
      <c r="O94" s="3"/>
      <c r="P94" s="3"/>
      <c r="Q94" s="3"/>
      <c r="R94" s="3"/>
      <c r="S94" s="3"/>
      <c r="T94" s="3"/>
    </row>
    <row r="95" spans="1:20" ht="24.95" customHeight="1" thickBot="1">
      <c r="A95" s="190"/>
      <c r="B95" s="190"/>
      <c r="C95" s="221">
        <v>4</v>
      </c>
      <c r="D95" s="322"/>
      <c r="E95" s="323"/>
      <c r="F95" s="324"/>
      <c r="G95" s="273"/>
      <c r="H95" s="14"/>
      <c r="I95" s="315" t="s">
        <v>87</v>
      </c>
      <c r="J95" s="314"/>
      <c r="K95" s="194"/>
      <c r="L95" s="190"/>
      <c r="M95" s="17"/>
      <c r="N95" s="18"/>
      <c r="O95" s="3"/>
      <c r="P95" s="3"/>
      <c r="Q95" s="3"/>
      <c r="R95" s="3"/>
      <c r="S95" s="3"/>
      <c r="T95" s="3"/>
    </row>
    <row r="96" spans="1:20" ht="24.95" customHeight="1" thickTop="1" thickBot="1">
      <c r="A96" s="190"/>
      <c r="B96" s="190"/>
      <c r="C96" s="194"/>
      <c r="D96" s="269" t="s">
        <v>60</v>
      </c>
      <c r="E96" s="194"/>
      <c r="F96" s="194"/>
      <c r="G96" s="273"/>
      <c r="H96" s="224"/>
      <c r="I96" s="317" t="s">
        <v>87</v>
      </c>
      <c r="J96" s="318"/>
      <c r="K96" s="194"/>
      <c r="L96" s="190"/>
      <c r="M96" s="17"/>
      <c r="N96" s="18"/>
      <c r="O96" s="3"/>
      <c r="P96" s="3"/>
      <c r="Q96" s="3"/>
      <c r="R96" s="3"/>
      <c r="S96" s="3"/>
      <c r="T96" s="3"/>
    </row>
    <row r="97" spans="1:20" ht="24.95" customHeight="1" thickTop="1">
      <c r="A97" s="190"/>
      <c r="B97" s="190"/>
      <c r="C97" s="190"/>
      <c r="D97" s="194"/>
      <c r="E97" s="190"/>
      <c r="F97" s="273"/>
      <c r="G97" s="273"/>
      <c r="H97" s="190"/>
      <c r="I97" s="190"/>
      <c r="J97" s="190"/>
      <c r="K97" s="194"/>
      <c r="L97" s="190"/>
      <c r="M97" s="17"/>
      <c r="N97" s="18"/>
      <c r="O97" s="3"/>
      <c r="P97" s="3"/>
      <c r="Q97" s="3"/>
      <c r="R97" s="3"/>
      <c r="S97" s="3"/>
      <c r="T97" s="3"/>
    </row>
    <row r="98" spans="1:20" ht="24.95" customHeight="1">
      <c r="A98" s="190"/>
      <c r="B98" s="190"/>
      <c r="C98" s="190"/>
      <c r="D98" s="190"/>
      <c r="E98" s="190"/>
      <c r="F98" s="190"/>
      <c r="G98" s="190"/>
      <c r="H98" s="190"/>
      <c r="I98" s="190"/>
      <c r="J98" s="190"/>
      <c r="K98" s="194"/>
      <c r="L98" s="190"/>
      <c r="M98" s="17"/>
      <c r="N98" s="18"/>
      <c r="O98" s="3"/>
      <c r="P98" s="3"/>
      <c r="Q98" s="3"/>
      <c r="R98" s="3"/>
      <c r="S98" s="3"/>
      <c r="T98" s="3"/>
    </row>
    <row r="99" spans="1:20" ht="24.95" customHeight="1">
      <c r="A99" s="190"/>
      <c r="B99" s="190"/>
      <c r="C99" s="190"/>
      <c r="D99" s="190"/>
      <c r="E99" s="190"/>
      <c r="F99" s="190"/>
      <c r="G99" s="190"/>
      <c r="H99" s="190"/>
      <c r="I99" s="190"/>
      <c r="J99" s="190"/>
      <c r="K99" s="194"/>
      <c r="L99" s="190"/>
      <c r="M99" s="17"/>
      <c r="N99" s="18"/>
      <c r="O99" s="3"/>
      <c r="P99" s="3"/>
      <c r="Q99" s="3"/>
      <c r="R99" s="3"/>
      <c r="S99" s="3"/>
      <c r="T99" s="3"/>
    </row>
    <row r="100" spans="1:20" ht="24.95" customHeight="1">
      <c r="A100" s="190"/>
      <c r="B100" s="190"/>
      <c r="C100" s="190"/>
      <c r="D100" s="190"/>
      <c r="E100" s="190"/>
      <c r="F100" s="190"/>
      <c r="G100" s="190"/>
      <c r="H100" s="190"/>
      <c r="I100" s="190"/>
      <c r="J100" s="190"/>
      <c r="K100" s="194"/>
      <c r="L100" s="190"/>
      <c r="M100" s="17"/>
      <c r="N100" s="18"/>
      <c r="O100" s="3"/>
      <c r="P100" s="3"/>
      <c r="Q100" s="3"/>
      <c r="R100" s="3"/>
      <c r="S100" s="3"/>
      <c r="T100" s="3"/>
    </row>
    <row r="101" spans="1:20" ht="24.95" customHeight="1">
      <c r="A101" s="190"/>
      <c r="B101" s="190"/>
      <c r="C101" s="190"/>
      <c r="D101" s="190"/>
      <c r="E101" s="190"/>
      <c r="F101" s="190"/>
      <c r="G101" s="190"/>
      <c r="H101" s="190"/>
      <c r="I101" s="190"/>
      <c r="J101" s="190"/>
      <c r="K101" s="194"/>
      <c r="L101" s="190"/>
      <c r="M101" s="17"/>
      <c r="N101" s="18"/>
      <c r="O101" s="3"/>
      <c r="P101" s="3"/>
      <c r="Q101" s="3"/>
      <c r="R101" s="3"/>
      <c r="S101" s="3"/>
      <c r="T101" s="3"/>
    </row>
    <row r="102" spans="1:20" ht="30" customHeight="1">
      <c r="A102" s="44"/>
      <c r="B102" s="44"/>
      <c r="C102" s="44"/>
      <c r="D102" s="44"/>
      <c r="E102" s="44"/>
      <c r="F102" s="44"/>
      <c r="G102" s="44"/>
      <c r="H102" s="44"/>
      <c r="I102" s="44"/>
      <c r="J102" s="44"/>
      <c r="K102" s="44"/>
      <c r="L102" s="44"/>
      <c r="M102" s="26"/>
      <c r="N102" s="27"/>
      <c r="O102" s="3"/>
      <c r="P102" s="3"/>
      <c r="Q102" s="3"/>
      <c r="R102" s="3"/>
      <c r="S102" s="3"/>
      <c r="T102" s="3"/>
    </row>
    <row r="103" spans="1:20" ht="30" customHeight="1">
      <c r="A103" s="45"/>
      <c r="B103" s="45"/>
      <c r="C103" s="45"/>
      <c r="D103" s="45"/>
      <c r="E103" s="45"/>
      <c r="F103" s="45"/>
      <c r="G103" s="45"/>
      <c r="H103" s="45"/>
      <c r="I103" s="45"/>
      <c r="J103" s="45"/>
      <c r="K103" s="45"/>
      <c r="L103" s="45"/>
      <c r="M103" s="26"/>
      <c r="N103" s="27"/>
      <c r="O103" s="3"/>
      <c r="P103" s="3"/>
      <c r="Q103" s="3"/>
      <c r="R103" s="3"/>
      <c r="S103" s="3"/>
      <c r="T103" s="3"/>
    </row>
    <row r="104" spans="1:20" ht="30" hidden="1" customHeight="1">
      <c r="A104" s="3"/>
      <c r="B104" s="3"/>
      <c r="C104" s="3"/>
      <c r="D104" s="3"/>
      <c r="E104" s="3"/>
      <c r="F104" s="3"/>
      <c r="G104" s="3"/>
      <c r="H104" s="3"/>
      <c r="I104" s="3"/>
      <c r="J104" s="3"/>
      <c r="K104" s="3"/>
      <c r="L104" s="3"/>
      <c r="M104" s="3"/>
      <c r="N104" s="3"/>
      <c r="O104" s="3"/>
      <c r="P104" s="3"/>
      <c r="Q104" s="3"/>
      <c r="R104" s="3"/>
      <c r="S104" s="3"/>
      <c r="T104" s="3"/>
    </row>
    <row r="105" spans="1:20" ht="30" hidden="1" customHeight="1">
      <c r="A105" s="3"/>
      <c r="B105" s="3"/>
      <c r="C105" s="3"/>
      <c r="D105" s="3"/>
      <c r="E105" s="3"/>
      <c r="F105" s="3"/>
      <c r="G105" s="3"/>
      <c r="H105" s="3"/>
      <c r="I105" s="3"/>
      <c r="J105" s="3"/>
      <c r="K105" s="3"/>
      <c r="L105" s="3"/>
      <c r="M105" s="3"/>
      <c r="N105" s="3"/>
      <c r="O105" s="3"/>
      <c r="P105" s="3"/>
      <c r="Q105" s="3"/>
      <c r="R105" s="3"/>
      <c r="S105" s="3"/>
      <c r="T105" s="3"/>
    </row>
    <row r="106" spans="1:20" ht="30" hidden="1" customHeight="1">
      <c r="A106" s="3"/>
      <c r="B106" s="3"/>
      <c r="C106" s="3"/>
      <c r="D106" s="3"/>
      <c r="E106" s="3"/>
      <c r="F106" s="3"/>
      <c r="G106" s="3"/>
      <c r="H106" s="3"/>
      <c r="I106" s="3"/>
      <c r="J106" s="3"/>
      <c r="K106" s="3"/>
      <c r="L106" s="3"/>
      <c r="M106" s="3"/>
      <c r="N106" s="3"/>
      <c r="O106" s="3"/>
      <c r="P106" s="3"/>
      <c r="Q106" s="3"/>
      <c r="R106" s="3"/>
      <c r="S106" s="3"/>
      <c r="T106" s="3"/>
    </row>
    <row r="107" spans="1:20" hidden="1">
      <c r="A107" s="3"/>
      <c r="B107" s="3"/>
      <c r="C107" s="3"/>
      <c r="D107" s="3"/>
      <c r="E107" s="3"/>
      <c r="F107" s="3"/>
      <c r="G107" s="3"/>
      <c r="H107" s="3"/>
      <c r="I107" s="3"/>
      <c r="J107" s="3"/>
      <c r="K107" s="3"/>
      <c r="L107" s="3"/>
      <c r="M107" s="3"/>
      <c r="N107" s="3"/>
      <c r="O107" s="3"/>
      <c r="P107" s="3"/>
      <c r="Q107" s="3"/>
      <c r="R107" s="3"/>
      <c r="S107" s="3"/>
      <c r="T107" s="3"/>
    </row>
    <row r="108" spans="1:20" hidden="1">
      <c r="A108" s="3"/>
      <c r="B108" s="3"/>
      <c r="C108" s="3"/>
      <c r="D108" s="3"/>
      <c r="E108" s="3"/>
      <c r="F108" s="3"/>
      <c r="G108" s="3"/>
      <c r="H108" s="3"/>
      <c r="I108" s="3"/>
      <c r="J108" s="3"/>
      <c r="K108" s="3"/>
      <c r="L108" s="3"/>
      <c r="M108" s="3"/>
      <c r="N108" s="3"/>
      <c r="O108" s="3"/>
      <c r="P108" s="3"/>
      <c r="Q108" s="3"/>
      <c r="R108" s="3"/>
      <c r="S108" s="3"/>
      <c r="T108" s="3"/>
    </row>
    <row r="109" spans="1:20" hidden="1">
      <c r="A109" s="3"/>
      <c r="B109" s="3"/>
      <c r="C109" s="3"/>
      <c r="D109" s="3"/>
      <c r="E109" s="3"/>
      <c r="F109" s="3"/>
      <c r="G109" s="3"/>
      <c r="H109" s="3"/>
      <c r="I109" s="3"/>
      <c r="J109" s="3"/>
      <c r="K109" s="3"/>
      <c r="L109" s="3"/>
      <c r="M109" s="3"/>
      <c r="N109" s="3"/>
      <c r="O109" s="3"/>
      <c r="P109" s="3"/>
      <c r="Q109" s="3"/>
      <c r="R109" s="3"/>
      <c r="S109" s="3"/>
      <c r="T109" s="3"/>
    </row>
    <row r="110" spans="1:20" hidden="1">
      <c r="A110" s="3"/>
      <c r="B110" s="3"/>
      <c r="C110" s="3"/>
      <c r="D110" s="3"/>
      <c r="E110" s="3"/>
      <c r="F110" s="3"/>
      <c r="G110" s="3"/>
      <c r="H110" s="3"/>
      <c r="I110" s="3"/>
      <c r="J110" s="3"/>
      <c r="K110" s="3"/>
      <c r="L110" s="3"/>
      <c r="M110" s="3"/>
      <c r="N110" s="3"/>
      <c r="O110" s="3"/>
      <c r="P110" s="3"/>
      <c r="Q110" s="3"/>
      <c r="R110" s="3"/>
      <c r="S110" s="3"/>
      <c r="T110" s="3"/>
    </row>
    <row r="111" spans="1:20" hidden="1">
      <c r="A111" s="3"/>
      <c r="B111" s="3"/>
      <c r="C111" s="3"/>
      <c r="D111" s="3"/>
      <c r="E111" s="3"/>
      <c r="F111" s="3"/>
      <c r="G111" s="3"/>
      <c r="H111" s="3"/>
      <c r="I111" s="3"/>
      <c r="J111" s="3"/>
      <c r="K111" s="3"/>
      <c r="L111" s="3"/>
      <c r="M111" s="3"/>
      <c r="N111" s="3"/>
      <c r="O111" s="3"/>
      <c r="P111" s="3"/>
      <c r="Q111" s="3"/>
      <c r="R111" s="3"/>
      <c r="S111" s="3"/>
      <c r="T111" s="3"/>
    </row>
    <row r="112" spans="1:20" hidden="1">
      <c r="A112" s="3"/>
      <c r="B112" s="3"/>
      <c r="C112" s="3"/>
      <c r="D112" s="3"/>
      <c r="E112" s="3"/>
      <c r="F112" s="3"/>
      <c r="G112" s="3"/>
      <c r="H112" s="3"/>
      <c r="I112" s="3"/>
      <c r="J112" s="3"/>
      <c r="K112" s="3"/>
      <c r="L112" s="3"/>
      <c r="M112" s="3"/>
      <c r="N112" s="3"/>
      <c r="O112" s="3"/>
      <c r="P112" s="3"/>
      <c r="Q112" s="3"/>
      <c r="R112" s="3"/>
      <c r="S112" s="3"/>
      <c r="T112" s="3"/>
    </row>
    <row r="113" spans="1:20" hidden="1">
      <c r="A113" s="3"/>
      <c r="B113" s="3"/>
      <c r="C113" s="3"/>
      <c r="D113" s="3"/>
      <c r="E113" s="3"/>
      <c r="F113" s="3"/>
      <c r="G113" s="3"/>
      <c r="H113" s="3"/>
      <c r="I113" s="3"/>
      <c r="J113" s="3"/>
      <c r="K113" s="3"/>
      <c r="L113" s="3"/>
      <c r="M113" s="3"/>
      <c r="N113" s="3"/>
      <c r="O113" s="3"/>
      <c r="P113" s="3"/>
      <c r="Q113" s="3"/>
      <c r="R113" s="3"/>
      <c r="S113" s="3"/>
      <c r="T113" s="3"/>
    </row>
    <row r="114" spans="1:20" hidden="1">
      <c r="A114" s="3"/>
      <c r="B114" s="3"/>
      <c r="C114" s="3"/>
      <c r="D114" s="3"/>
      <c r="E114" s="3"/>
      <c r="F114" s="3"/>
      <c r="G114" s="3"/>
      <c r="H114" s="3"/>
      <c r="I114" s="3"/>
      <c r="J114" s="3"/>
      <c r="K114" s="3"/>
      <c r="L114" s="3"/>
      <c r="M114" s="3"/>
      <c r="N114" s="3"/>
      <c r="O114" s="3"/>
      <c r="P114" s="3"/>
      <c r="Q114" s="3"/>
      <c r="R114" s="3"/>
      <c r="S114" s="3"/>
      <c r="T114" s="3"/>
    </row>
    <row r="115" spans="1:20" hidden="1">
      <c r="A115" s="3"/>
      <c r="B115" s="3"/>
      <c r="C115" s="3"/>
      <c r="D115" s="3"/>
      <c r="E115" s="3"/>
      <c r="F115" s="3"/>
      <c r="G115" s="3"/>
      <c r="H115" s="3"/>
      <c r="I115" s="3"/>
      <c r="J115" s="3"/>
      <c r="K115" s="3"/>
      <c r="L115" s="3"/>
      <c r="M115" s="3"/>
      <c r="N115" s="3"/>
      <c r="O115" s="3"/>
      <c r="P115" s="3"/>
      <c r="Q115" s="3"/>
      <c r="R115" s="3"/>
      <c r="S115" s="3"/>
      <c r="T115" s="3"/>
    </row>
    <row r="116" spans="1:20" hidden="1">
      <c r="A116" s="3"/>
      <c r="B116" s="3"/>
      <c r="C116" s="3"/>
      <c r="D116" s="3"/>
      <c r="E116" s="3"/>
      <c r="F116" s="3"/>
      <c r="G116" s="3"/>
      <c r="H116" s="3"/>
      <c r="I116" s="3"/>
      <c r="J116" s="3"/>
      <c r="K116" s="3"/>
      <c r="L116" s="3"/>
      <c r="M116" s="3"/>
      <c r="N116" s="3"/>
      <c r="O116" s="3"/>
      <c r="P116" s="3"/>
      <c r="Q116" s="3"/>
      <c r="R116" s="3"/>
      <c r="S116" s="3"/>
      <c r="T116" s="3"/>
    </row>
    <row r="117" spans="1:20" hidden="1">
      <c r="A117" s="3"/>
      <c r="B117" s="3"/>
      <c r="C117" s="3"/>
      <c r="D117" s="3"/>
      <c r="E117" s="3"/>
      <c r="F117" s="3"/>
      <c r="G117" s="3"/>
      <c r="H117" s="3"/>
      <c r="I117" s="3"/>
      <c r="J117" s="3"/>
      <c r="K117" s="3"/>
      <c r="L117" s="3"/>
      <c r="M117" s="3"/>
      <c r="N117" s="3"/>
      <c r="O117" s="3"/>
      <c r="P117" s="3"/>
      <c r="Q117" s="3"/>
      <c r="R117" s="3"/>
      <c r="S117" s="3"/>
      <c r="T117" s="3"/>
    </row>
    <row r="118" spans="1:20" hidden="1">
      <c r="A118" s="3"/>
      <c r="B118" s="3"/>
      <c r="C118" s="3"/>
      <c r="D118" s="3"/>
      <c r="E118" s="3"/>
      <c r="F118" s="3"/>
      <c r="G118" s="3"/>
      <c r="H118" s="3"/>
      <c r="I118" s="3"/>
      <c r="J118" s="3"/>
      <c r="K118" s="3"/>
      <c r="L118" s="3"/>
      <c r="M118" s="3"/>
      <c r="N118" s="3"/>
      <c r="O118" s="3"/>
      <c r="P118" s="3"/>
      <c r="Q118" s="3"/>
      <c r="R118" s="3"/>
      <c r="S118" s="3"/>
      <c r="T118" s="3"/>
    </row>
    <row r="119" spans="1:20" hidden="1">
      <c r="A119" s="3"/>
      <c r="B119" s="3"/>
      <c r="C119" s="3"/>
      <c r="D119" s="3"/>
      <c r="E119" s="3"/>
      <c r="F119" s="3"/>
      <c r="G119" s="3"/>
      <c r="H119" s="3"/>
      <c r="I119" s="3"/>
      <c r="J119" s="3"/>
      <c r="K119" s="3"/>
      <c r="L119" s="3"/>
      <c r="M119" s="3"/>
      <c r="N119" s="3"/>
      <c r="O119" s="3"/>
      <c r="P119" s="3"/>
      <c r="Q119" s="3"/>
      <c r="R119" s="3"/>
      <c r="S119" s="3"/>
      <c r="T119" s="3"/>
    </row>
    <row r="120" spans="1:20" hidden="1">
      <c r="A120" s="3"/>
      <c r="B120" s="3"/>
      <c r="C120" s="3"/>
      <c r="D120" s="3"/>
      <c r="E120" s="3"/>
      <c r="F120" s="3"/>
      <c r="G120" s="3"/>
      <c r="H120" s="3"/>
      <c r="I120" s="3"/>
      <c r="J120" s="3"/>
      <c r="K120" s="3"/>
      <c r="L120" s="3"/>
      <c r="M120" s="3"/>
      <c r="N120" s="3"/>
      <c r="O120" s="3"/>
      <c r="P120" s="3"/>
      <c r="Q120" s="3"/>
      <c r="R120" s="3"/>
      <c r="S120" s="3"/>
      <c r="T120" s="3"/>
    </row>
    <row r="121" spans="1:20" hidden="1">
      <c r="A121" s="3"/>
      <c r="B121" s="3"/>
      <c r="C121" s="3"/>
      <c r="D121" s="3"/>
      <c r="E121" s="3"/>
      <c r="F121" s="3"/>
      <c r="G121" s="3"/>
      <c r="H121" s="3"/>
      <c r="I121" s="3"/>
      <c r="J121" s="3"/>
      <c r="K121" s="3"/>
      <c r="L121" s="3"/>
      <c r="M121" s="3"/>
      <c r="N121" s="3"/>
      <c r="O121" s="3"/>
      <c r="P121" s="3"/>
      <c r="Q121" s="3"/>
      <c r="R121" s="3"/>
      <c r="S121" s="3"/>
      <c r="T121" s="3"/>
    </row>
    <row r="122" spans="1:20" hidden="1">
      <c r="A122" s="3"/>
      <c r="B122" s="3"/>
      <c r="C122" s="3"/>
      <c r="D122" s="3"/>
      <c r="E122" s="3"/>
      <c r="F122" s="3"/>
      <c r="G122" s="3"/>
      <c r="H122" s="3"/>
      <c r="I122" s="3"/>
      <c r="J122" s="3"/>
      <c r="K122" s="3"/>
      <c r="L122" s="3"/>
      <c r="M122" s="3"/>
      <c r="N122" s="3"/>
      <c r="O122" s="3"/>
      <c r="P122" s="3"/>
      <c r="Q122" s="3"/>
      <c r="R122" s="3"/>
      <c r="S122" s="3"/>
      <c r="T122" s="3"/>
    </row>
    <row r="123" spans="1:20" hidden="1">
      <c r="A123" s="3"/>
      <c r="B123" s="3"/>
      <c r="C123" s="3"/>
      <c r="D123" s="3"/>
      <c r="E123" s="3"/>
      <c r="F123" s="3"/>
      <c r="G123" s="3"/>
      <c r="H123" s="3"/>
      <c r="I123" s="3"/>
      <c r="J123" s="3"/>
      <c r="K123" s="3"/>
      <c r="L123" s="3"/>
      <c r="M123" s="3"/>
      <c r="N123" s="3"/>
      <c r="O123" s="3"/>
      <c r="P123" s="3"/>
      <c r="Q123" s="3"/>
      <c r="R123" s="3"/>
      <c r="S123" s="3"/>
      <c r="T123" s="3"/>
    </row>
    <row r="124" spans="1:20" hidden="1">
      <c r="A124" s="3"/>
      <c r="B124" s="3"/>
      <c r="C124" s="3"/>
      <c r="D124" s="3"/>
      <c r="E124" s="3"/>
      <c r="F124" s="3"/>
      <c r="G124" s="3"/>
      <c r="H124" s="3"/>
      <c r="I124" s="3"/>
      <c r="J124" s="3"/>
      <c r="K124" s="3"/>
      <c r="L124" s="3"/>
      <c r="M124" s="3"/>
      <c r="N124" s="3"/>
      <c r="O124" s="3"/>
      <c r="P124" s="3"/>
      <c r="Q124" s="3"/>
      <c r="R124" s="3"/>
      <c r="S124" s="3"/>
      <c r="T124" s="3"/>
    </row>
    <row r="125" spans="1:20" hidden="1">
      <c r="A125" s="3"/>
      <c r="B125" s="3"/>
      <c r="C125" s="3"/>
      <c r="D125" s="3"/>
      <c r="E125" s="3"/>
      <c r="F125" s="3"/>
      <c r="G125" s="3"/>
      <c r="H125" s="3"/>
      <c r="I125" s="3"/>
      <c r="J125" s="3"/>
      <c r="K125" s="3"/>
      <c r="L125" s="3"/>
      <c r="M125" s="3"/>
      <c r="N125" s="3"/>
      <c r="O125" s="3"/>
      <c r="P125" s="3"/>
      <c r="Q125" s="3"/>
      <c r="R125" s="3"/>
      <c r="S125" s="3"/>
      <c r="T125" s="3"/>
    </row>
    <row r="126" spans="1:20" hidden="1">
      <c r="A126" s="3"/>
      <c r="B126" s="3"/>
      <c r="C126" s="3"/>
      <c r="D126" s="3"/>
      <c r="E126" s="3"/>
      <c r="F126" s="3"/>
      <c r="G126" s="3"/>
      <c r="H126" s="3"/>
      <c r="I126" s="3"/>
      <c r="J126" s="3"/>
      <c r="K126" s="3"/>
      <c r="L126" s="3"/>
      <c r="M126" s="3"/>
      <c r="N126" s="3"/>
      <c r="O126" s="3"/>
      <c r="P126" s="3"/>
      <c r="Q126" s="3"/>
      <c r="R126" s="3"/>
      <c r="S126" s="3"/>
      <c r="T126" s="3"/>
    </row>
    <row r="127" spans="1:20" hidden="1">
      <c r="A127" s="3"/>
      <c r="B127" s="3"/>
      <c r="C127" s="3"/>
      <c r="D127" s="3"/>
      <c r="E127" s="3"/>
      <c r="F127" s="3"/>
      <c r="G127" s="3"/>
      <c r="H127" s="3"/>
      <c r="I127" s="3"/>
      <c r="J127" s="3"/>
      <c r="K127" s="3"/>
      <c r="L127" s="3"/>
      <c r="M127" s="3"/>
      <c r="N127" s="3"/>
      <c r="O127" s="3"/>
      <c r="P127" s="3"/>
      <c r="Q127" s="3"/>
      <c r="R127" s="3"/>
      <c r="S127" s="3"/>
      <c r="T127" s="3"/>
    </row>
    <row r="128" spans="1:20" hidden="1">
      <c r="A128" s="3"/>
      <c r="B128" s="3"/>
      <c r="C128" s="3"/>
      <c r="D128" s="3"/>
      <c r="E128" s="3"/>
      <c r="F128" s="3"/>
      <c r="G128" s="3"/>
      <c r="H128" s="3"/>
      <c r="I128" s="3"/>
      <c r="J128" s="3"/>
      <c r="K128" s="3"/>
      <c r="L128" s="3"/>
      <c r="M128" s="3"/>
      <c r="N128" s="3"/>
      <c r="O128" s="3"/>
      <c r="P128" s="3"/>
      <c r="Q128" s="3"/>
      <c r="R128" s="3"/>
      <c r="S128" s="3"/>
      <c r="T128" s="3"/>
    </row>
    <row r="129" spans="1:20" hidden="1">
      <c r="A129" s="3"/>
      <c r="B129" s="3"/>
      <c r="C129" s="3"/>
      <c r="D129" s="3"/>
      <c r="E129" s="3"/>
      <c r="F129" s="3"/>
      <c r="G129" s="3"/>
      <c r="H129" s="3"/>
      <c r="I129" s="3"/>
      <c r="J129" s="3"/>
      <c r="K129" s="3"/>
      <c r="L129" s="3"/>
      <c r="M129" s="3"/>
      <c r="N129" s="3"/>
      <c r="O129" s="3"/>
      <c r="P129" s="3"/>
      <c r="Q129" s="3"/>
      <c r="R129" s="3"/>
      <c r="S129" s="3"/>
      <c r="T129" s="3"/>
    </row>
    <row r="130" spans="1:20" hidden="1">
      <c r="A130" s="3"/>
      <c r="B130" s="3"/>
      <c r="C130" s="3"/>
      <c r="D130" s="3"/>
      <c r="E130" s="3"/>
      <c r="F130" s="3"/>
      <c r="G130" s="3"/>
      <c r="H130" s="3"/>
      <c r="I130" s="3"/>
      <c r="J130" s="3"/>
      <c r="K130" s="3"/>
      <c r="L130" s="3"/>
      <c r="M130" s="3"/>
      <c r="N130" s="3"/>
      <c r="O130" s="3"/>
      <c r="P130" s="3"/>
      <c r="Q130" s="3"/>
      <c r="R130" s="3"/>
      <c r="S130" s="3"/>
      <c r="T130" s="3"/>
    </row>
    <row r="131" spans="1:20" hidden="1">
      <c r="A131" s="3"/>
      <c r="B131" s="3"/>
      <c r="C131" s="3"/>
      <c r="D131" s="3"/>
      <c r="E131" s="3"/>
      <c r="F131" s="3"/>
      <c r="G131" s="3"/>
      <c r="H131" s="3"/>
      <c r="I131" s="3"/>
      <c r="J131" s="3"/>
      <c r="K131" s="3"/>
      <c r="L131" s="3"/>
      <c r="M131" s="3"/>
      <c r="N131" s="3"/>
      <c r="O131" s="3"/>
      <c r="P131" s="3"/>
      <c r="Q131" s="3"/>
      <c r="R131" s="3"/>
      <c r="S131" s="3"/>
      <c r="T131" s="3"/>
    </row>
    <row r="132" spans="1:20" hidden="1">
      <c r="A132" s="3"/>
      <c r="B132" s="3"/>
      <c r="C132" s="3"/>
      <c r="D132" s="3"/>
      <c r="E132" s="3"/>
      <c r="F132" s="3"/>
      <c r="G132" s="3"/>
      <c r="H132" s="3"/>
      <c r="I132" s="3"/>
      <c r="J132" s="3"/>
      <c r="K132" s="3"/>
      <c r="L132" s="3"/>
      <c r="M132" s="3"/>
      <c r="N132" s="3"/>
      <c r="O132" s="3"/>
      <c r="P132" s="3"/>
      <c r="Q132" s="3"/>
      <c r="R132" s="3"/>
      <c r="S132" s="3"/>
      <c r="T132" s="3"/>
    </row>
    <row r="133" spans="1:20" hidden="1">
      <c r="A133" s="3"/>
      <c r="B133" s="3"/>
      <c r="C133" s="3"/>
      <c r="D133" s="3"/>
      <c r="E133" s="3"/>
      <c r="F133" s="3"/>
      <c r="G133" s="3"/>
      <c r="H133" s="3"/>
      <c r="I133" s="3"/>
      <c r="J133" s="3"/>
      <c r="K133" s="3"/>
      <c r="L133" s="3"/>
      <c r="M133" s="3"/>
      <c r="N133" s="3"/>
      <c r="O133" s="3"/>
      <c r="P133" s="3"/>
      <c r="Q133" s="3"/>
      <c r="R133" s="3"/>
      <c r="S133" s="3"/>
      <c r="T133" s="3"/>
    </row>
    <row r="134" spans="1:20" hidden="1">
      <c r="A134" s="3"/>
      <c r="B134" s="3"/>
      <c r="C134" s="3"/>
      <c r="D134" s="3"/>
      <c r="E134" s="3"/>
      <c r="F134" s="3"/>
      <c r="G134" s="3"/>
      <c r="H134" s="3"/>
      <c r="I134" s="3"/>
      <c r="J134" s="3"/>
      <c r="K134" s="3"/>
      <c r="L134" s="3"/>
      <c r="M134" s="3"/>
      <c r="N134" s="3"/>
      <c r="O134" s="3"/>
      <c r="P134" s="3"/>
      <c r="Q134" s="3"/>
      <c r="R134" s="3"/>
      <c r="S134" s="3"/>
      <c r="T134" s="3"/>
    </row>
    <row r="135" spans="1:20" hidden="1">
      <c r="A135" s="3"/>
      <c r="B135" s="3"/>
      <c r="C135" s="3"/>
      <c r="D135" s="3"/>
      <c r="E135" s="3"/>
      <c r="F135" s="3"/>
      <c r="G135" s="3"/>
      <c r="H135" s="3"/>
      <c r="I135" s="3"/>
      <c r="J135" s="3"/>
      <c r="K135" s="3"/>
      <c r="L135" s="3"/>
      <c r="M135" s="3"/>
      <c r="N135" s="3"/>
      <c r="O135" s="3"/>
      <c r="P135" s="3"/>
      <c r="Q135" s="3"/>
      <c r="R135" s="3"/>
      <c r="S135" s="3"/>
      <c r="T135" s="3"/>
    </row>
    <row r="136" spans="1:20" hidden="1">
      <c r="A136" s="3"/>
      <c r="B136" s="3"/>
      <c r="C136" s="3"/>
      <c r="D136" s="3"/>
      <c r="E136" s="3"/>
      <c r="F136" s="3"/>
      <c r="G136" s="3"/>
      <c r="H136" s="3"/>
      <c r="I136" s="3"/>
      <c r="J136" s="3"/>
      <c r="K136" s="3"/>
      <c r="L136" s="3"/>
      <c r="M136" s="3"/>
      <c r="N136" s="3"/>
      <c r="O136" s="3"/>
      <c r="P136" s="3"/>
      <c r="Q136" s="3"/>
      <c r="R136" s="3"/>
      <c r="S136" s="3"/>
      <c r="T136" s="3"/>
    </row>
    <row r="137" spans="1:20" hidden="1">
      <c r="A137" s="3"/>
      <c r="B137" s="3"/>
      <c r="C137" s="3"/>
      <c r="D137" s="3"/>
      <c r="E137" s="3"/>
      <c r="F137" s="3"/>
      <c r="G137" s="3"/>
      <c r="H137" s="3"/>
      <c r="I137" s="3"/>
      <c r="J137" s="3"/>
      <c r="K137" s="3"/>
      <c r="L137" s="3"/>
      <c r="M137" s="3"/>
      <c r="N137" s="3"/>
      <c r="O137" s="3"/>
      <c r="P137" s="3"/>
      <c r="Q137" s="3"/>
      <c r="R137" s="3"/>
      <c r="S137" s="3"/>
      <c r="T137" s="3"/>
    </row>
    <row r="138" spans="1:20" hidden="1">
      <c r="A138" s="3"/>
      <c r="B138" s="3"/>
      <c r="C138" s="3"/>
      <c r="D138" s="3"/>
      <c r="E138" s="3"/>
      <c r="F138" s="3"/>
      <c r="G138" s="3"/>
      <c r="H138" s="3"/>
      <c r="I138" s="3"/>
      <c r="J138" s="3"/>
      <c r="K138" s="3"/>
      <c r="L138" s="3"/>
      <c r="M138" s="3"/>
      <c r="N138" s="3"/>
      <c r="O138" s="3"/>
      <c r="P138" s="3"/>
      <c r="Q138" s="3"/>
      <c r="R138" s="3"/>
      <c r="S138" s="3"/>
      <c r="T138" s="3"/>
    </row>
    <row r="139" spans="1:20" hidden="1">
      <c r="A139" s="3"/>
      <c r="B139" s="3"/>
      <c r="C139" s="3"/>
      <c r="D139" s="3"/>
      <c r="E139" s="3"/>
      <c r="F139" s="3"/>
      <c r="G139" s="3"/>
      <c r="H139" s="3"/>
      <c r="I139" s="3"/>
      <c r="J139" s="3"/>
      <c r="K139" s="3"/>
      <c r="L139" s="3"/>
      <c r="M139" s="3"/>
      <c r="N139" s="3"/>
      <c r="O139" s="3"/>
      <c r="P139" s="3"/>
      <c r="Q139" s="3"/>
      <c r="R139" s="3"/>
      <c r="S139" s="3"/>
      <c r="T139" s="3"/>
    </row>
    <row r="140" spans="1:20" hidden="1">
      <c r="A140" s="3"/>
      <c r="B140" s="3"/>
      <c r="C140" s="3"/>
      <c r="D140" s="3"/>
      <c r="E140" s="3"/>
      <c r="F140" s="3"/>
      <c r="G140" s="3"/>
      <c r="H140" s="3"/>
      <c r="I140" s="3"/>
      <c r="J140" s="3"/>
      <c r="K140" s="3"/>
      <c r="L140" s="3"/>
      <c r="M140" s="3"/>
      <c r="N140" s="3"/>
      <c r="O140" s="3"/>
      <c r="P140" s="3"/>
      <c r="Q140" s="3"/>
      <c r="R140" s="3"/>
      <c r="S140" s="3"/>
      <c r="T140" s="3"/>
    </row>
    <row r="141" spans="1:20" hidden="1">
      <c r="A141" s="3"/>
      <c r="B141" s="3"/>
      <c r="C141" s="3"/>
      <c r="D141" s="3"/>
      <c r="E141" s="3"/>
      <c r="F141" s="3"/>
      <c r="G141" s="3"/>
      <c r="H141" s="3"/>
      <c r="I141" s="3"/>
      <c r="J141" s="3"/>
      <c r="K141" s="3"/>
      <c r="L141" s="3"/>
      <c r="M141" s="3"/>
      <c r="N141" s="3"/>
      <c r="O141" s="3"/>
      <c r="P141" s="3"/>
      <c r="Q141" s="3"/>
      <c r="R141" s="3"/>
      <c r="S141" s="3"/>
      <c r="T141" s="3"/>
    </row>
    <row r="142" spans="1:20" hidden="1">
      <c r="A142" s="3"/>
      <c r="B142" s="3"/>
      <c r="C142" s="3"/>
      <c r="D142" s="3"/>
      <c r="E142" s="3"/>
      <c r="F142" s="3"/>
      <c r="G142" s="3"/>
      <c r="H142" s="3"/>
      <c r="I142" s="3"/>
      <c r="J142" s="3"/>
      <c r="K142" s="3"/>
      <c r="L142" s="3"/>
      <c r="M142" s="3"/>
      <c r="N142" s="3"/>
      <c r="O142" s="3"/>
      <c r="P142" s="3"/>
      <c r="Q142" s="3"/>
      <c r="R142" s="3"/>
      <c r="S142" s="3"/>
      <c r="T142" s="3"/>
    </row>
    <row r="143" spans="1:20" hidden="1">
      <c r="A143" s="3"/>
      <c r="B143" s="3"/>
      <c r="C143" s="3"/>
      <c r="D143" s="3"/>
      <c r="E143" s="3"/>
      <c r="F143" s="3"/>
      <c r="G143" s="3"/>
      <c r="H143" s="3"/>
      <c r="I143" s="3"/>
      <c r="J143" s="3"/>
      <c r="K143" s="3"/>
      <c r="L143" s="3"/>
      <c r="M143" s="3"/>
      <c r="N143" s="3"/>
      <c r="O143" s="3"/>
      <c r="P143" s="3"/>
      <c r="Q143" s="3"/>
      <c r="R143" s="3"/>
      <c r="S143" s="3"/>
      <c r="T143" s="3"/>
    </row>
    <row r="144" spans="1:20" hidden="1">
      <c r="A144" s="3"/>
      <c r="B144" s="3"/>
      <c r="C144" s="3"/>
      <c r="D144" s="3"/>
      <c r="E144" s="3"/>
      <c r="F144" s="3"/>
      <c r="G144" s="3"/>
      <c r="H144" s="3"/>
      <c r="I144" s="3"/>
      <c r="J144" s="3"/>
      <c r="K144" s="3"/>
      <c r="L144" s="3"/>
      <c r="M144" s="3"/>
      <c r="N144" s="3"/>
      <c r="O144" s="3"/>
      <c r="P144" s="3"/>
      <c r="Q144" s="3"/>
      <c r="R144" s="3"/>
      <c r="S144" s="3"/>
      <c r="T144" s="3"/>
    </row>
    <row r="145" spans="1:20" hidden="1">
      <c r="A145" s="3"/>
      <c r="B145" s="3"/>
      <c r="C145" s="3"/>
      <c r="D145" s="3"/>
      <c r="E145" s="3"/>
      <c r="F145" s="3"/>
      <c r="G145" s="3"/>
      <c r="H145" s="3"/>
      <c r="I145" s="3"/>
      <c r="J145" s="3"/>
      <c r="K145" s="3"/>
      <c r="L145" s="3"/>
      <c r="M145" s="3"/>
      <c r="N145" s="3"/>
      <c r="O145" s="3"/>
      <c r="P145" s="3"/>
      <c r="Q145" s="3"/>
      <c r="R145" s="3"/>
      <c r="S145" s="3"/>
      <c r="T145" s="3"/>
    </row>
    <row r="146" spans="1:20" hidden="1">
      <c r="A146" s="3"/>
      <c r="B146" s="3"/>
      <c r="C146" s="3"/>
      <c r="D146" s="3"/>
      <c r="E146" s="3"/>
      <c r="F146" s="3"/>
      <c r="G146" s="3"/>
      <c r="H146" s="3"/>
      <c r="I146" s="3"/>
      <c r="J146" s="3"/>
      <c r="K146" s="3"/>
      <c r="L146" s="3"/>
      <c r="M146" s="3"/>
      <c r="N146" s="3"/>
      <c r="O146" s="3"/>
      <c r="P146" s="3"/>
      <c r="Q146" s="3"/>
      <c r="R146" s="3"/>
      <c r="S146" s="3"/>
      <c r="T146" s="3"/>
    </row>
  </sheetData>
  <sheetProtection algorithmName="SHA-512" hashValue="4DhQ16UUpo7K6Pf6ohMWOGKKvEmq+Gn3q84wQrbKH07QGYg6hZcQkoWQJDRvet5eRC061o6kOuubaMnxGj0ZSA==" saltValue="DZICovGoUnnri3mhiPm8tw==" spinCount="100000" sheet="1" objects="1" scenarios="1"/>
  <mergeCells count="9">
    <mergeCell ref="D26:E26"/>
    <mergeCell ref="D47:E47"/>
    <mergeCell ref="D68:E68"/>
    <mergeCell ref="D90:E90"/>
    <mergeCell ref="B7:E7"/>
    <mergeCell ref="C10:D10"/>
    <mergeCell ref="C16:J16"/>
    <mergeCell ref="C18:I18"/>
    <mergeCell ref="C14:J14"/>
  </mergeCells>
  <dataValidations count="4">
    <dataValidation type="list" allowBlank="1" showInputMessage="1" showErrorMessage="1" sqref="D49:D53" xr:uid="{00000000-0002-0000-0300-000000000000}">
      <formula1>$I$46:$I$60</formula1>
    </dataValidation>
    <dataValidation type="list" allowBlank="1" showInputMessage="1" showErrorMessage="1" sqref="D70:D74" xr:uid="{00000000-0002-0000-0300-000001000000}">
      <formula1>$I$67:$I$81</formula1>
    </dataValidation>
    <dataValidation type="list" allowBlank="1" showInputMessage="1" showErrorMessage="1" sqref="D28:D32" xr:uid="{00000000-0002-0000-0300-000002000000}">
      <formula1>$I$25:$I$39</formula1>
    </dataValidation>
    <dataValidation type="list" allowBlank="1" showInputMessage="1" showErrorMessage="1" sqref="D92:D95" xr:uid="{00000000-0002-0000-0300-000003000000}">
      <formula1>$I$89:$I$96</formula1>
    </dataValidation>
  </dataValidations>
  <hyperlinks>
    <hyperlink ref="J25" r:id="rId1" xr:uid="{00000000-0004-0000-0300-000000000000}"/>
    <hyperlink ref="J26:J31" r:id="rId2" display="https://app.micatool.eu/ " xr:uid="{00000000-0004-0000-0300-000001000000}"/>
    <hyperlink ref="J46" r:id="rId3" display="https://app.micatool.eu/ " xr:uid="{00000000-0004-0000-0300-000002000000}"/>
    <hyperlink ref="J47" r:id="rId4" xr:uid="{00000000-0004-0000-0300-000003000000}"/>
    <hyperlink ref="J48" r:id="rId5" xr:uid="{00000000-0004-0000-0300-000004000000}"/>
    <hyperlink ref="J49" r:id="rId6" xr:uid="{00000000-0004-0000-0300-000005000000}"/>
    <hyperlink ref="J67" r:id="rId7" xr:uid="{00000000-0004-0000-0300-000007000000}"/>
    <hyperlink ref="J69" r:id="rId8" xr:uid="{00000000-0004-0000-0300-000008000000}"/>
    <hyperlink ref="J68" r:id="rId9" xr:uid="{00000000-0004-0000-0300-000009000000}"/>
    <hyperlink ref="J71" r:id="rId10" xr:uid="{00000000-0004-0000-0300-00000A000000}"/>
    <hyperlink ref="J70" r:id="rId11" xr:uid="{00000000-0004-0000-0300-00000B000000}"/>
  </hyperlinks>
  <pageMargins left="0.7" right="0.7" top="0.75" bottom="0.75" header="0.3" footer="0.3"/>
  <pageSetup paperSize="9" orientation="portrait" horizontalDpi="1200" verticalDpi="1200" r:id="rId12"/>
  <drawing r:id="rId1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4000000}">
          <x14:formula1>
            <xm:f>Index!$B$2:$B$6</xm:f>
          </x14:formula1>
          <xm:sqref>E92:E95 E28:E32 E49:E53 E70:E74</xm:sqref>
        </x14:dataValidation>
        <x14:dataValidation type="list" allowBlank="1" showInputMessage="1" showErrorMessage="1" xr:uid="{00000000-0002-0000-0300-000005000000}">
          <x14:formula1>
            <xm:f>Index!$B$10:$B$11</xm:f>
          </x14:formula1>
          <xm:sqref>F49:F53 F70:F74 F92:F95 F28:F32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U77"/>
  <sheetViews>
    <sheetView showGridLines="0" showRowColHeaders="0" topLeftCell="B3" zoomScale="80" zoomScaleNormal="80" workbookViewId="0">
      <selection activeCell="E33" sqref="E33"/>
    </sheetView>
  </sheetViews>
  <sheetFormatPr defaultColWidth="0" defaultRowHeight="15" zeroHeight="1"/>
  <cols>
    <col min="1" max="1" width="6.7109375" customWidth="1"/>
    <col min="2" max="2" width="26.85546875" customWidth="1"/>
    <col min="3" max="3" width="5.42578125" customWidth="1"/>
    <col min="4" max="4" width="57" customWidth="1"/>
    <col min="5" max="8" width="20.7109375" customWidth="1"/>
    <col min="9" max="9" width="17.7109375" customWidth="1"/>
    <col min="10" max="10" width="18.7109375" customWidth="1"/>
    <col min="11" max="11" width="9" customWidth="1"/>
    <col min="12" max="12" width="23" customWidth="1"/>
    <col min="13" max="13" width="7.5703125" customWidth="1"/>
    <col min="14" max="14" width="12.5703125" customWidth="1"/>
    <col min="15" max="15" width="6.7109375" customWidth="1"/>
    <col min="16" max="16" width="12.5703125" hidden="1" customWidth="1"/>
    <col min="17" max="17" width="9.140625" hidden="1" customWidth="1"/>
    <col min="18" max="18" width="65.140625" hidden="1" customWidth="1"/>
    <col min="19" max="20" width="9.140625" hidden="1" customWidth="1"/>
    <col min="21" max="21" width="137.42578125" hidden="1" customWidth="1"/>
    <col min="22" max="16384" width="9.140625" hidden="1"/>
  </cols>
  <sheetData>
    <row r="1" spans="1:21">
      <c r="A1" s="190"/>
      <c r="B1" s="190"/>
      <c r="C1" s="190"/>
      <c r="D1" s="190"/>
      <c r="E1" s="190"/>
      <c r="F1" s="190"/>
      <c r="G1" s="190"/>
      <c r="H1" s="190"/>
      <c r="I1" s="190"/>
      <c r="J1" s="190"/>
      <c r="K1" s="190"/>
      <c r="L1" s="190"/>
      <c r="M1" s="190"/>
      <c r="N1" s="191"/>
      <c r="O1" s="192"/>
      <c r="P1" s="3"/>
      <c r="Q1" s="3"/>
      <c r="R1" s="3"/>
      <c r="S1" s="3"/>
      <c r="T1" s="3"/>
      <c r="U1" s="3"/>
    </row>
    <row r="2" spans="1:21">
      <c r="A2" s="190"/>
      <c r="B2" s="190"/>
      <c r="C2" s="190"/>
      <c r="D2" s="190"/>
      <c r="E2" s="190"/>
      <c r="F2" s="190"/>
      <c r="G2" s="190"/>
      <c r="H2" s="190"/>
      <c r="I2" s="190"/>
      <c r="J2" s="190"/>
      <c r="K2" s="190"/>
      <c r="L2" s="190"/>
      <c r="M2" s="190"/>
      <c r="N2" s="191"/>
      <c r="O2" s="192"/>
      <c r="P2" s="3"/>
      <c r="Q2" s="3"/>
      <c r="R2" s="3"/>
      <c r="S2" s="3"/>
      <c r="T2" s="3"/>
      <c r="U2" s="3"/>
    </row>
    <row r="3" spans="1:21" ht="32.25">
      <c r="A3" s="195" t="s">
        <v>43</v>
      </c>
      <c r="B3" s="190"/>
      <c r="C3" s="190"/>
      <c r="D3" s="190"/>
      <c r="E3" s="190"/>
      <c r="F3" s="190"/>
      <c r="G3" s="190"/>
      <c r="H3" s="190"/>
      <c r="I3" s="190"/>
      <c r="J3" s="190"/>
      <c r="K3" s="190"/>
      <c r="L3" s="190"/>
      <c r="M3" s="190"/>
      <c r="N3" s="191"/>
      <c r="O3" s="192"/>
      <c r="P3" s="3"/>
      <c r="Q3" s="3"/>
      <c r="R3" s="3"/>
      <c r="S3" s="3"/>
      <c r="T3" s="3"/>
      <c r="U3" s="3"/>
    </row>
    <row r="4" spans="1:21">
      <c r="A4" s="190"/>
      <c r="B4" s="190"/>
      <c r="C4" s="190"/>
      <c r="D4" s="190"/>
      <c r="E4" s="190"/>
      <c r="F4" s="190"/>
      <c r="G4" s="190"/>
      <c r="H4" s="190"/>
      <c r="I4" s="190"/>
      <c r="J4" s="190"/>
      <c r="K4" s="190"/>
      <c r="L4" s="190"/>
      <c r="M4" s="190"/>
      <c r="N4" s="191"/>
      <c r="O4" s="192"/>
      <c r="P4" s="3"/>
      <c r="Q4" s="3"/>
      <c r="R4" s="3"/>
      <c r="S4" s="3"/>
      <c r="T4" s="3"/>
      <c r="U4" s="3"/>
    </row>
    <row r="5" spans="1:21">
      <c r="A5" s="190"/>
      <c r="B5" s="190"/>
      <c r="C5" s="190"/>
      <c r="D5" s="190"/>
      <c r="E5" s="190"/>
      <c r="F5" s="190"/>
      <c r="G5" s="190"/>
      <c r="H5" s="190"/>
      <c r="I5" s="190"/>
      <c r="J5" s="190"/>
      <c r="K5" s="190"/>
      <c r="L5" s="190"/>
      <c r="M5" s="190"/>
      <c r="N5" s="191"/>
      <c r="O5" s="192"/>
      <c r="P5" s="3"/>
      <c r="Q5" s="3"/>
      <c r="R5" s="3"/>
      <c r="S5" s="3"/>
      <c r="T5" s="3"/>
      <c r="U5" s="3"/>
    </row>
    <row r="6" spans="1:21">
      <c r="A6" s="190"/>
      <c r="B6" s="190"/>
      <c r="C6" s="190"/>
      <c r="D6" s="190"/>
      <c r="E6" s="190"/>
      <c r="F6" s="190"/>
      <c r="G6" s="190"/>
      <c r="H6" s="190"/>
      <c r="I6" s="190"/>
      <c r="J6" s="190"/>
      <c r="K6" s="190"/>
      <c r="L6" s="190"/>
      <c r="M6" s="190"/>
      <c r="N6" s="191"/>
      <c r="O6" s="192"/>
      <c r="P6" s="3"/>
      <c r="Q6" s="3"/>
      <c r="R6" s="3"/>
      <c r="S6" s="3"/>
      <c r="T6" s="3"/>
      <c r="U6" s="3"/>
    </row>
    <row r="7" spans="1:21" ht="5.25" customHeight="1">
      <c r="A7" s="196"/>
      <c r="B7" s="424"/>
      <c r="C7" s="429"/>
      <c r="D7" s="429"/>
      <c r="E7" s="429"/>
      <c r="F7" s="430"/>
      <c r="G7" s="197"/>
      <c r="H7" s="198"/>
      <c r="I7" s="196"/>
      <c r="J7" s="199"/>
      <c r="K7" s="199"/>
      <c r="L7" s="197"/>
      <c r="M7" s="200"/>
      <c r="N7" s="191"/>
      <c r="O7" s="192"/>
      <c r="P7" s="3"/>
      <c r="Q7" s="3"/>
      <c r="R7" s="3"/>
      <c r="S7" s="3"/>
      <c r="T7" s="3"/>
      <c r="U7" s="3"/>
    </row>
    <row r="8" spans="1:21">
      <c r="A8" s="190"/>
      <c r="B8" s="190"/>
      <c r="C8" s="190"/>
      <c r="D8" s="190"/>
      <c r="E8" s="190"/>
      <c r="F8" s="190"/>
      <c r="G8" s="190"/>
      <c r="H8" s="190"/>
      <c r="I8" s="190"/>
      <c r="J8" s="190"/>
      <c r="K8" s="190"/>
      <c r="L8" s="190"/>
      <c r="M8" s="190"/>
      <c r="N8" s="191"/>
      <c r="O8" s="192"/>
      <c r="P8" s="3"/>
      <c r="Q8" s="3"/>
      <c r="R8" s="3"/>
      <c r="S8" s="3"/>
      <c r="T8" s="3"/>
      <c r="U8" s="3"/>
    </row>
    <row r="9" spans="1:21" ht="15.75" thickBot="1">
      <c r="A9" s="190"/>
      <c r="B9" s="190"/>
      <c r="C9" s="190"/>
      <c r="D9" s="190"/>
      <c r="E9" s="190"/>
      <c r="F9" s="190"/>
      <c r="G9" s="190"/>
      <c r="H9" s="190"/>
      <c r="I9" s="190"/>
      <c r="J9" s="190"/>
      <c r="K9" s="190"/>
      <c r="L9" s="190"/>
      <c r="M9" s="190"/>
      <c r="N9" s="191"/>
      <c r="O9" s="192"/>
      <c r="P9" s="3"/>
      <c r="Q9" s="3"/>
      <c r="R9" s="3"/>
      <c r="S9" s="3"/>
      <c r="T9" s="3"/>
      <c r="U9" s="3"/>
    </row>
    <row r="10" spans="1:21" s="6" customFormat="1" ht="40.5" customHeight="1" thickTop="1" thickBot="1">
      <c r="A10" s="327"/>
      <c r="B10" s="327"/>
      <c r="C10" s="433" t="s">
        <v>112</v>
      </c>
      <c r="D10" s="433"/>
      <c r="E10" s="433"/>
      <c r="F10" s="327"/>
      <c r="G10" s="327"/>
      <c r="H10" s="327"/>
      <c r="I10" s="327"/>
      <c r="J10" s="327"/>
      <c r="K10" s="327"/>
      <c r="L10" s="327"/>
      <c r="M10" s="327"/>
      <c r="N10" s="201"/>
      <c r="O10" s="202"/>
      <c r="P10" s="3"/>
      <c r="Q10" s="3"/>
      <c r="R10" s="3"/>
      <c r="S10" s="3"/>
      <c r="T10" s="3"/>
      <c r="U10" s="3"/>
    </row>
    <row r="11" spans="1:21" s="5" customFormat="1">
      <c r="A11" s="203"/>
      <c r="B11" s="203"/>
      <c r="C11" s="203"/>
      <c r="D11" s="203"/>
      <c r="E11" s="203"/>
      <c r="F11" s="203"/>
      <c r="G11" s="203"/>
      <c r="H11" s="203"/>
      <c r="I11" s="203"/>
      <c r="J11" s="203"/>
      <c r="K11" s="203"/>
      <c r="L11" s="203"/>
      <c r="M11" s="203"/>
      <c r="N11" s="191"/>
      <c r="O11" s="192"/>
      <c r="P11" s="3"/>
      <c r="Q11" s="3"/>
      <c r="R11" s="3"/>
      <c r="S11" s="3"/>
      <c r="T11" s="3"/>
      <c r="U11" s="3"/>
    </row>
    <row r="12" spans="1:21" s="5" customFormat="1">
      <c r="A12" s="203"/>
      <c r="B12" s="204" t="s">
        <v>45</v>
      </c>
      <c r="C12" s="425" t="s">
        <v>46</v>
      </c>
      <c r="D12" s="425"/>
      <c r="E12" s="425"/>
      <c r="F12" s="425"/>
      <c r="G12" s="425"/>
      <c r="H12" s="425"/>
      <c r="I12" s="425"/>
      <c r="J12" s="425"/>
      <c r="K12" s="328"/>
      <c r="L12" s="203"/>
      <c r="M12" s="203"/>
      <c r="N12" s="191"/>
      <c r="O12" s="192"/>
      <c r="P12" s="3"/>
      <c r="Q12" s="3"/>
      <c r="R12" s="3"/>
      <c r="S12" s="3"/>
      <c r="T12" s="3"/>
      <c r="U12" s="3"/>
    </row>
    <row r="13" spans="1:21" s="5" customFormat="1" ht="15.75">
      <c r="A13" s="203"/>
      <c r="B13" s="204"/>
      <c r="C13" s="205"/>
      <c r="D13" s="206"/>
      <c r="E13" s="206"/>
      <c r="F13" s="206"/>
      <c r="G13" s="206"/>
      <c r="H13" s="206"/>
      <c r="I13" s="206"/>
      <c r="J13" s="207"/>
      <c r="K13" s="203"/>
      <c r="L13" s="203"/>
      <c r="M13" s="203"/>
      <c r="N13" s="191"/>
      <c r="O13" s="192"/>
      <c r="P13" s="3"/>
      <c r="Q13" s="3"/>
      <c r="R13" s="3"/>
      <c r="S13" s="3"/>
      <c r="T13" s="3"/>
      <c r="U13" s="3"/>
    </row>
    <row r="14" spans="1:21" s="5" customFormat="1">
      <c r="A14" s="203"/>
      <c r="B14" s="204" t="s">
        <v>47</v>
      </c>
      <c r="C14" s="425" t="s">
        <v>113</v>
      </c>
      <c r="D14" s="425"/>
      <c r="E14" s="425"/>
      <c r="F14" s="425"/>
      <c r="G14" s="425"/>
      <c r="H14" s="425"/>
      <c r="I14" s="425"/>
      <c r="J14" s="425"/>
      <c r="K14" s="203"/>
      <c r="L14" s="203"/>
      <c r="M14" s="203"/>
      <c r="N14" s="191"/>
      <c r="O14" s="192"/>
      <c r="P14" s="3"/>
      <c r="Q14" s="3"/>
      <c r="R14" s="3"/>
      <c r="S14" s="3"/>
      <c r="T14" s="3"/>
      <c r="U14" s="3"/>
    </row>
    <row r="15" spans="1:21" s="5" customFormat="1" ht="10.5" customHeight="1">
      <c r="A15" s="413"/>
      <c r="B15" s="416"/>
      <c r="C15" s="417"/>
      <c r="D15" s="418"/>
      <c r="E15" s="418"/>
      <c r="F15" s="418"/>
      <c r="G15" s="418"/>
      <c r="H15" s="418"/>
      <c r="I15" s="418"/>
      <c r="J15" s="419"/>
      <c r="K15" s="413"/>
      <c r="L15" s="413"/>
      <c r="M15" s="413"/>
      <c r="N15" s="420"/>
      <c r="O15" s="421"/>
      <c r="P15" s="3"/>
      <c r="Q15" s="3"/>
      <c r="R15" s="3"/>
      <c r="S15" s="3"/>
      <c r="T15" s="3"/>
      <c r="U15" s="3"/>
    </row>
    <row r="16" spans="1:21" s="5" customFormat="1">
      <c r="A16" s="203"/>
      <c r="B16" s="204" t="s">
        <v>49</v>
      </c>
      <c r="C16" s="425" t="s">
        <v>114</v>
      </c>
      <c r="D16" s="425"/>
      <c r="E16" s="425"/>
      <c r="F16" s="425"/>
      <c r="G16" s="425"/>
      <c r="H16" s="425"/>
      <c r="I16" s="425"/>
      <c r="J16" s="425"/>
      <c r="K16" s="292"/>
      <c r="L16" s="203"/>
      <c r="M16" s="203"/>
      <c r="N16" s="191"/>
      <c r="O16" s="192"/>
      <c r="P16" s="3"/>
      <c r="Q16" s="3"/>
      <c r="R16" s="3"/>
      <c r="S16" s="3"/>
      <c r="T16" s="3"/>
      <c r="U16" s="3"/>
    </row>
    <row r="17" spans="1:21" s="5" customFormat="1" ht="15.75">
      <c r="A17" s="413"/>
      <c r="B17" s="416"/>
      <c r="C17" s="417"/>
      <c r="D17" s="418"/>
      <c r="E17" s="418"/>
      <c r="F17" s="418"/>
      <c r="G17" s="418"/>
      <c r="H17" s="418"/>
      <c r="I17" s="418"/>
      <c r="J17" s="419"/>
      <c r="K17" s="413"/>
      <c r="L17" s="413"/>
      <c r="M17" s="413"/>
      <c r="N17" s="420"/>
      <c r="O17" s="421"/>
      <c r="P17" s="3"/>
      <c r="Q17" s="3"/>
      <c r="R17" s="3"/>
      <c r="S17" s="3"/>
      <c r="T17" s="3"/>
      <c r="U17" s="3"/>
    </row>
    <row r="18" spans="1:21" ht="23.25" customHeight="1">
      <c r="A18" s="203"/>
      <c r="B18" s="203"/>
      <c r="C18" s="426" t="s">
        <v>51</v>
      </c>
      <c r="D18" s="426"/>
      <c r="E18" s="426"/>
      <c r="F18" s="426"/>
      <c r="G18" s="426"/>
      <c r="H18" s="426"/>
      <c r="I18" s="426"/>
      <c r="J18" s="426"/>
      <c r="K18" s="203"/>
      <c r="L18" s="203"/>
      <c r="M18" s="203"/>
      <c r="N18" s="191"/>
      <c r="O18" s="192"/>
      <c r="P18" s="3"/>
      <c r="Q18" s="3"/>
      <c r="R18" s="3"/>
      <c r="S18" s="3"/>
      <c r="T18" s="3"/>
      <c r="U18" s="3"/>
    </row>
    <row r="19" spans="1:21" ht="23.25" customHeight="1">
      <c r="A19" s="190"/>
      <c r="B19" s="190"/>
      <c r="C19" s="190"/>
      <c r="D19" s="190"/>
      <c r="E19" s="190"/>
      <c r="F19" s="190"/>
      <c r="G19" s="212"/>
      <c r="H19" s="212"/>
      <c r="I19" s="25"/>
      <c r="J19" s="212"/>
      <c r="K19" s="190"/>
      <c r="L19" s="190"/>
      <c r="M19" s="190"/>
      <c r="N19" s="191"/>
      <c r="O19" s="192"/>
      <c r="P19" s="3"/>
      <c r="Q19" s="3"/>
      <c r="R19" s="3"/>
      <c r="S19" s="3"/>
      <c r="T19" s="3"/>
      <c r="U19" s="3"/>
    </row>
    <row r="20" spans="1:21" ht="7.5" customHeight="1">
      <c r="A20" s="190"/>
      <c r="B20" s="190"/>
      <c r="C20" s="190"/>
      <c r="D20" s="190"/>
      <c r="E20" s="190"/>
      <c r="F20" s="190"/>
      <c r="G20" s="212"/>
      <c r="H20" s="212"/>
      <c r="I20" s="25"/>
      <c r="J20" s="212"/>
      <c r="K20" s="190"/>
      <c r="L20" s="190"/>
      <c r="M20" s="190"/>
      <c r="N20" s="191"/>
      <c r="O20" s="192"/>
      <c r="P20" s="3"/>
      <c r="Q20" s="3"/>
      <c r="R20" s="3"/>
      <c r="S20" s="3"/>
      <c r="T20" s="3"/>
      <c r="U20" s="3"/>
    </row>
    <row r="21" spans="1:21" ht="25.5" customHeight="1" thickBot="1">
      <c r="A21" s="190"/>
      <c r="B21" s="190"/>
      <c r="C21" s="213"/>
      <c r="D21" s="28" t="s">
        <v>115</v>
      </c>
      <c r="E21" s="12"/>
      <c r="F21" s="12"/>
      <c r="G21" s="212"/>
      <c r="H21" s="212"/>
      <c r="I21" s="25"/>
      <c r="J21" s="212"/>
      <c r="K21" s="190"/>
      <c r="L21" s="190"/>
      <c r="M21" s="190"/>
      <c r="N21" s="191"/>
      <c r="O21" s="192"/>
      <c r="P21" s="3"/>
      <c r="Q21" s="3"/>
      <c r="R21" s="3"/>
      <c r="S21" s="3"/>
      <c r="T21" s="3"/>
      <c r="U21" s="3"/>
    </row>
    <row r="22" spans="1:21" ht="49.5" customHeight="1" thickTop="1" thickBot="1">
      <c r="A22" s="190"/>
      <c r="B22" s="190"/>
      <c r="C22" s="329"/>
      <c r="D22" s="330"/>
      <c r="E22" s="432" t="s">
        <v>54</v>
      </c>
      <c r="F22" s="432"/>
      <c r="G22" s="432"/>
      <c r="H22" s="432"/>
      <c r="I22" s="25"/>
      <c r="J22" s="212"/>
      <c r="K22" s="190"/>
      <c r="L22" s="190"/>
      <c r="M22" s="190"/>
      <c r="N22" s="191"/>
      <c r="O22" s="192"/>
      <c r="P22" s="3"/>
      <c r="Q22" s="3"/>
      <c r="R22" s="3"/>
      <c r="S22" s="3"/>
      <c r="T22" s="3"/>
      <c r="U22" s="3"/>
    </row>
    <row r="23" spans="1:21" ht="51.75" customHeight="1" thickBot="1">
      <c r="A23" s="190"/>
      <c r="B23" s="190"/>
      <c r="C23" s="331"/>
      <c r="D23" s="332" t="s">
        <v>116</v>
      </c>
      <c r="E23" s="333" t="str" cm="1">
        <f t="array" ref="E23">IF('1-Alternatives'!D22:D22=0,"",'1-Alternatives'!D22:D22)</f>
        <v/>
      </c>
      <c r="F23" s="333" t="str" cm="1">
        <f t="array" ref="F23">IF('1-Alternatives'!D23:D23=0,"",'1-Alternatives'!D23:D23)</f>
        <v/>
      </c>
      <c r="G23" s="333" t="str" cm="1">
        <f t="array" ref="G23">IF('1-Alternatives'!D24:D24=0,"",'1-Alternatives'!D24:D24)</f>
        <v/>
      </c>
      <c r="H23" s="334" t="str" cm="1">
        <f t="array" ref="H23">IF('1-Alternatives'!D25:D25=0,"",'1-Alternatives'!D25:D25)</f>
        <v/>
      </c>
      <c r="I23" s="25"/>
      <c r="J23" s="212"/>
      <c r="K23" s="190"/>
      <c r="L23" s="190"/>
      <c r="M23" s="190"/>
      <c r="N23" s="191"/>
      <c r="O23" s="192"/>
      <c r="P23" s="3"/>
      <c r="Q23" s="3"/>
      <c r="R23" s="3"/>
      <c r="S23" s="3"/>
      <c r="T23" s="3"/>
      <c r="U23" s="3"/>
    </row>
    <row r="24" spans="1:21" ht="34.9" customHeight="1">
      <c r="A24" s="190"/>
      <c r="B24" s="190"/>
      <c r="C24" s="220">
        <v>1</v>
      </c>
      <c r="D24" s="335" t="str">
        <f>IF('2-Criteria'!D92=0, " ",'2-Criteria'!D92)</f>
        <v xml:space="preserve"> </v>
      </c>
      <c r="E24" s="185"/>
      <c r="F24" s="185"/>
      <c r="G24" s="185"/>
      <c r="H24" s="185"/>
      <c r="I24" s="25"/>
      <c r="J24" s="212"/>
      <c r="K24" s="190"/>
      <c r="L24" s="190"/>
      <c r="M24" s="190"/>
      <c r="N24" s="191"/>
      <c r="O24" s="192"/>
      <c r="P24" s="3"/>
      <c r="Q24" s="3"/>
      <c r="R24" s="3"/>
      <c r="S24" s="3"/>
      <c r="T24" s="3"/>
      <c r="U24" s="3"/>
    </row>
    <row r="25" spans="1:21" ht="34.9" customHeight="1">
      <c r="A25" s="190"/>
      <c r="B25" s="190"/>
      <c r="C25" s="42">
        <v>2</v>
      </c>
      <c r="D25" s="336" t="str">
        <f>IF('2-Criteria'!D93=0, " ",'2-Criteria'!D93)</f>
        <v xml:space="preserve"> </v>
      </c>
      <c r="E25" s="186"/>
      <c r="F25" s="186"/>
      <c r="G25" s="186"/>
      <c r="H25" s="186"/>
      <c r="I25" s="25"/>
      <c r="J25" s="212"/>
      <c r="K25" s="190"/>
      <c r="L25" s="190"/>
      <c r="M25" s="190"/>
      <c r="N25" s="191"/>
      <c r="O25" s="192"/>
      <c r="P25" s="3"/>
      <c r="Q25" s="3"/>
      <c r="R25" s="3"/>
      <c r="S25" s="3"/>
      <c r="T25" s="3"/>
      <c r="U25" s="3"/>
    </row>
    <row r="26" spans="1:21" ht="34.9" customHeight="1">
      <c r="A26" s="190"/>
      <c r="B26" s="190"/>
      <c r="C26" s="42">
        <v>3</v>
      </c>
      <c r="D26" s="337" t="str">
        <f>IF('2-Criteria'!D94=0, " ",'2-Criteria'!D94)</f>
        <v xml:space="preserve"> </v>
      </c>
      <c r="E26" s="186"/>
      <c r="F26" s="186"/>
      <c r="G26" s="186"/>
      <c r="H26" s="186"/>
      <c r="I26" s="25"/>
      <c r="J26" s="212"/>
      <c r="K26" s="190"/>
      <c r="L26" s="190"/>
      <c r="M26" s="190"/>
      <c r="N26" s="191"/>
      <c r="O26" s="192"/>
      <c r="P26" s="3"/>
      <c r="Q26" s="3"/>
      <c r="R26" s="3"/>
      <c r="S26" s="3"/>
      <c r="T26" s="3"/>
      <c r="U26" s="3"/>
    </row>
    <row r="27" spans="1:21" ht="34.9" customHeight="1" thickBot="1">
      <c r="A27" s="190"/>
      <c r="B27" s="190"/>
      <c r="C27" s="221">
        <v>4</v>
      </c>
      <c r="D27" s="338" t="str">
        <f>IF('2-Criteria'!D95=0, " ",'2-Criteria'!D95)</f>
        <v xml:space="preserve"> </v>
      </c>
      <c r="E27" s="226"/>
      <c r="F27" s="226"/>
      <c r="G27" s="226"/>
      <c r="H27" s="226"/>
      <c r="I27" s="25"/>
      <c r="J27" s="212"/>
      <c r="K27" s="190"/>
      <c r="L27" s="190"/>
      <c r="M27" s="190"/>
      <c r="N27" s="191"/>
      <c r="O27" s="192"/>
      <c r="P27" s="3"/>
      <c r="Q27" s="3"/>
      <c r="R27" s="3"/>
      <c r="S27" s="3"/>
      <c r="T27" s="3"/>
      <c r="U27" s="3"/>
    </row>
    <row r="28" spans="1:21" ht="15.75" thickTop="1">
      <c r="A28" s="190"/>
      <c r="B28" s="190"/>
      <c r="C28" s="190"/>
      <c r="D28" s="190"/>
      <c r="E28" s="190"/>
      <c r="F28" s="190"/>
      <c r="G28" s="190"/>
      <c r="H28" s="190"/>
      <c r="I28" s="25"/>
      <c r="J28" s="212"/>
      <c r="K28" s="190"/>
      <c r="L28" s="190"/>
      <c r="M28" s="190"/>
      <c r="N28" s="191"/>
      <c r="O28" s="192"/>
      <c r="P28" s="3"/>
      <c r="Q28" s="3"/>
      <c r="R28" s="3"/>
      <c r="S28" s="3"/>
      <c r="T28" s="3"/>
      <c r="U28" s="3"/>
    </row>
    <row r="29" spans="1:21">
      <c r="A29" s="190"/>
      <c r="B29" s="190"/>
      <c r="C29" s="190"/>
      <c r="D29" s="190"/>
      <c r="E29" s="190"/>
      <c r="F29" s="190"/>
      <c r="G29" s="190"/>
      <c r="H29" s="190"/>
      <c r="I29" s="25"/>
      <c r="J29" s="212"/>
      <c r="K29" s="190"/>
      <c r="L29" s="190"/>
      <c r="M29" s="190"/>
      <c r="N29" s="191"/>
      <c r="O29" s="192"/>
      <c r="P29" s="3"/>
      <c r="Q29" s="3"/>
      <c r="R29" s="3"/>
      <c r="S29" s="3"/>
      <c r="T29" s="3"/>
      <c r="U29" s="3"/>
    </row>
    <row r="30" spans="1:21">
      <c r="A30" s="190"/>
      <c r="B30" s="190"/>
      <c r="C30" s="190"/>
      <c r="D30" s="190"/>
      <c r="E30" s="190"/>
      <c r="F30" s="190"/>
      <c r="G30" s="190"/>
      <c r="H30" s="190"/>
      <c r="I30" s="25"/>
      <c r="J30" s="212"/>
      <c r="K30" s="190"/>
      <c r="L30" s="190"/>
      <c r="M30" s="190"/>
      <c r="N30" s="191"/>
      <c r="O30" s="192"/>
      <c r="P30" s="3"/>
      <c r="Q30" s="3"/>
      <c r="R30" s="3"/>
      <c r="S30" s="3"/>
      <c r="T30" s="3"/>
      <c r="U30" s="3"/>
    </row>
    <row r="31" spans="1:21">
      <c r="A31" s="190"/>
      <c r="B31" s="190"/>
      <c r="C31" s="190"/>
      <c r="D31" s="190"/>
      <c r="E31" s="190"/>
      <c r="F31" s="190"/>
      <c r="G31" s="190"/>
      <c r="H31" s="190"/>
      <c r="I31" s="25"/>
      <c r="J31" s="212"/>
      <c r="K31" s="190"/>
      <c r="L31" s="190"/>
      <c r="M31" s="190"/>
      <c r="N31" s="191"/>
      <c r="O31" s="192"/>
      <c r="P31" s="3"/>
      <c r="Q31" s="3"/>
      <c r="R31" s="3"/>
      <c r="S31" s="3"/>
      <c r="T31" s="3"/>
      <c r="U31" s="3"/>
    </row>
    <row r="32" spans="1:21">
      <c r="A32" s="190"/>
      <c r="B32" s="190"/>
      <c r="C32" s="190"/>
      <c r="D32" s="190"/>
      <c r="E32" s="190"/>
      <c r="F32" s="190"/>
      <c r="G32" s="190"/>
      <c r="H32" s="190"/>
      <c r="I32" s="25"/>
      <c r="J32" s="212"/>
      <c r="K32" s="190"/>
      <c r="L32" s="190"/>
      <c r="M32" s="190"/>
      <c r="N32" s="191"/>
      <c r="O32" s="192"/>
      <c r="P32" s="3"/>
      <c r="Q32" s="3"/>
      <c r="R32" s="3"/>
      <c r="S32" s="3"/>
      <c r="T32" s="3"/>
      <c r="U32" s="3"/>
    </row>
    <row r="33" spans="1:21" ht="30" customHeight="1">
      <c r="A33" s="203"/>
      <c r="B33" s="203"/>
      <c r="C33" s="203"/>
      <c r="D33" s="203"/>
      <c r="E33" s="203"/>
      <c r="F33" s="203"/>
      <c r="G33" s="203"/>
      <c r="H33" s="203"/>
      <c r="I33" s="203"/>
      <c r="J33" s="203"/>
      <c r="K33" s="203"/>
      <c r="L33" s="203"/>
      <c r="M33" s="203"/>
      <c r="N33" s="201"/>
      <c r="O33" s="202"/>
      <c r="P33" s="3"/>
      <c r="Q33" s="3"/>
      <c r="R33" s="3"/>
      <c r="S33" s="3"/>
      <c r="T33" s="3"/>
      <c r="U33" s="3"/>
    </row>
    <row r="34" spans="1:21" ht="30" customHeight="1">
      <c r="A34" s="203"/>
      <c r="B34" s="203"/>
      <c r="C34" s="203"/>
      <c r="D34" s="203"/>
      <c r="E34" s="203"/>
      <c r="F34" s="203"/>
      <c r="G34" s="203"/>
      <c r="H34" s="203"/>
      <c r="I34" s="203"/>
      <c r="J34" s="203"/>
      <c r="K34" s="203"/>
      <c r="L34" s="203"/>
      <c r="M34" s="203"/>
      <c r="N34" s="201"/>
      <c r="O34" s="202"/>
      <c r="P34" s="3"/>
      <c r="Q34" s="3"/>
      <c r="R34" s="3"/>
      <c r="S34" s="3"/>
      <c r="T34" s="3"/>
      <c r="U34" s="3"/>
    </row>
    <row r="35" spans="1:21" ht="30" hidden="1" customHeight="1">
      <c r="A35" s="3"/>
      <c r="B35" s="3"/>
      <c r="C35" s="3"/>
      <c r="D35" s="3"/>
      <c r="E35" s="3"/>
      <c r="F35" s="3"/>
      <c r="G35" s="3"/>
      <c r="H35" s="3"/>
      <c r="I35" s="3"/>
      <c r="J35" s="3"/>
      <c r="K35" s="3"/>
      <c r="L35" s="3"/>
      <c r="M35" s="3"/>
      <c r="N35" s="3"/>
      <c r="O35" s="3"/>
      <c r="P35" s="3"/>
      <c r="Q35" s="3"/>
      <c r="R35" s="3"/>
      <c r="S35" s="3"/>
      <c r="T35" s="3"/>
      <c r="U35" s="3"/>
    </row>
    <row r="36" spans="1:21" ht="30" hidden="1" customHeight="1">
      <c r="A36" s="3"/>
      <c r="B36" s="3"/>
      <c r="C36" s="3"/>
      <c r="D36" s="3"/>
      <c r="E36" s="3"/>
      <c r="F36" s="3"/>
      <c r="G36" s="3"/>
      <c r="H36" s="3"/>
      <c r="I36" s="3"/>
      <c r="J36" s="3"/>
      <c r="K36" s="3"/>
      <c r="L36" s="3"/>
      <c r="M36" s="3"/>
      <c r="N36" s="3"/>
      <c r="O36" s="3"/>
      <c r="P36" s="3"/>
      <c r="Q36" s="3"/>
      <c r="R36" s="3"/>
      <c r="S36" s="3"/>
      <c r="T36" s="3"/>
      <c r="U36" s="3"/>
    </row>
    <row r="37" spans="1:21" ht="30" hidden="1" customHeight="1">
      <c r="A37" s="3"/>
      <c r="B37" s="3"/>
      <c r="C37" s="3"/>
      <c r="D37" s="3"/>
      <c r="E37" s="3"/>
      <c r="F37" s="3"/>
      <c r="G37" s="3"/>
      <c r="H37" s="3"/>
      <c r="I37" s="3"/>
      <c r="J37" s="3"/>
      <c r="K37" s="3"/>
      <c r="L37" s="3"/>
      <c r="M37" s="3"/>
      <c r="N37" s="3"/>
      <c r="O37" s="3"/>
      <c r="P37" s="3"/>
      <c r="Q37" s="3"/>
      <c r="R37" s="3"/>
      <c r="S37" s="3"/>
      <c r="T37" s="3"/>
      <c r="U37" s="3"/>
    </row>
    <row r="38" spans="1:21" hidden="1">
      <c r="A38" s="3"/>
      <c r="B38" s="3"/>
      <c r="C38" s="3"/>
      <c r="D38" s="3"/>
      <c r="E38" s="3"/>
      <c r="F38" s="3"/>
      <c r="G38" s="3"/>
      <c r="H38" s="3"/>
      <c r="I38" s="3"/>
      <c r="J38" s="3"/>
      <c r="K38" s="3"/>
      <c r="L38" s="3"/>
      <c r="M38" s="3"/>
      <c r="N38" s="3"/>
      <c r="O38" s="3"/>
      <c r="P38" s="3"/>
      <c r="Q38" s="3"/>
      <c r="R38" s="3"/>
      <c r="S38" s="3"/>
      <c r="T38" s="3"/>
      <c r="U38" s="3"/>
    </row>
    <row r="39" spans="1:21" hidden="1">
      <c r="A39" s="3"/>
      <c r="B39" s="3"/>
      <c r="C39" s="3"/>
      <c r="D39" s="3"/>
      <c r="E39" s="3"/>
      <c r="F39" s="3"/>
      <c r="G39" s="3"/>
      <c r="H39" s="3"/>
      <c r="I39" s="3"/>
      <c r="J39" s="3"/>
      <c r="K39" s="3"/>
      <c r="L39" s="3"/>
      <c r="M39" s="3"/>
      <c r="N39" s="3"/>
      <c r="O39" s="3"/>
      <c r="P39" s="3"/>
      <c r="Q39" s="3"/>
      <c r="R39" s="3"/>
      <c r="S39" s="3"/>
      <c r="T39" s="3"/>
      <c r="U39" s="3"/>
    </row>
    <row r="40" spans="1:21" hidden="1">
      <c r="A40" s="3"/>
      <c r="B40" s="3"/>
      <c r="C40" s="3"/>
      <c r="D40" s="3"/>
      <c r="E40" s="3"/>
      <c r="F40" s="3"/>
      <c r="G40" s="3"/>
      <c r="H40" s="3"/>
      <c r="I40" s="3"/>
      <c r="J40" s="3"/>
      <c r="K40" s="3"/>
      <c r="L40" s="3"/>
      <c r="M40" s="3"/>
      <c r="N40" s="3"/>
      <c r="O40" s="3"/>
      <c r="P40" s="3"/>
      <c r="Q40" s="3"/>
      <c r="R40" s="3"/>
      <c r="S40" s="3"/>
      <c r="T40" s="3"/>
      <c r="U40" s="3"/>
    </row>
    <row r="41" spans="1:21" hidden="1">
      <c r="A41" s="3"/>
      <c r="B41" s="3"/>
      <c r="C41" s="3"/>
      <c r="D41" s="3"/>
      <c r="E41" s="3"/>
      <c r="F41" s="3"/>
      <c r="G41" s="3"/>
      <c r="H41" s="3"/>
      <c r="I41" s="3"/>
      <c r="J41" s="3"/>
      <c r="K41" s="3"/>
      <c r="L41" s="3"/>
      <c r="M41" s="3"/>
      <c r="N41" s="3"/>
      <c r="O41" s="3"/>
      <c r="P41" s="3"/>
      <c r="Q41" s="3"/>
      <c r="R41" s="3"/>
      <c r="S41" s="3"/>
      <c r="T41" s="3"/>
      <c r="U41" s="3"/>
    </row>
    <row r="42" spans="1:21" hidden="1">
      <c r="A42" s="3"/>
      <c r="B42" s="3"/>
      <c r="C42" s="3"/>
      <c r="D42" s="3"/>
      <c r="E42" s="3"/>
      <c r="F42" s="3"/>
      <c r="G42" s="3"/>
      <c r="H42" s="3"/>
      <c r="I42" s="3"/>
      <c r="J42" s="3"/>
      <c r="K42" s="3"/>
      <c r="L42" s="3"/>
      <c r="M42" s="3"/>
      <c r="N42" s="3"/>
      <c r="O42" s="3"/>
      <c r="P42" s="3"/>
      <c r="Q42" s="3"/>
      <c r="R42" s="3"/>
      <c r="S42" s="3"/>
      <c r="T42" s="3"/>
      <c r="U42" s="3"/>
    </row>
    <row r="43" spans="1:21" hidden="1">
      <c r="A43" s="3"/>
      <c r="B43" s="3"/>
      <c r="C43" s="3"/>
      <c r="D43" s="3"/>
      <c r="E43" s="3"/>
      <c r="F43" s="3"/>
      <c r="G43" s="3"/>
      <c r="H43" s="3"/>
      <c r="I43" s="3"/>
      <c r="J43" s="3"/>
      <c r="K43" s="3"/>
      <c r="L43" s="3"/>
      <c r="M43" s="3"/>
      <c r="N43" s="3"/>
      <c r="O43" s="3"/>
      <c r="P43" s="3"/>
      <c r="Q43" s="3"/>
      <c r="R43" s="3"/>
      <c r="S43" s="3"/>
      <c r="T43" s="3"/>
      <c r="U43" s="3"/>
    </row>
    <row r="44" spans="1:21" hidden="1">
      <c r="A44" s="3"/>
      <c r="B44" s="3"/>
      <c r="C44" s="3"/>
      <c r="D44" s="3"/>
      <c r="E44" s="3"/>
      <c r="F44" s="3"/>
      <c r="G44" s="3"/>
      <c r="H44" s="3"/>
      <c r="I44" s="3"/>
      <c r="J44" s="3"/>
      <c r="K44" s="3"/>
      <c r="L44" s="3"/>
      <c r="M44" s="3"/>
      <c r="N44" s="3"/>
      <c r="O44" s="3"/>
      <c r="P44" s="3"/>
      <c r="Q44" s="3"/>
      <c r="R44" s="3"/>
      <c r="S44" s="3"/>
      <c r="T44" s="3"/>
      <c r="U44" s="3"/>
    </row>
    <row r="45" spans="1:21" hidden="1">
      <c r="A45" s="3"/>
      <c r="B45" s="3"/>
      <c r="C45" s="3"/>
      <c r="D45" s="3"/>
      <c r="E45" s="3"/>
      <c r="F45" s="3"/>
      <c r="G45" s="3"/>
      <c r="H45" s="3"/>
      <c r="I45" s="3"/>
      <c r="J45" s="3"/>
      <c r="K45" s="3"/>
      <c r="L45" s="3"/>
      <c r="M45" s="3"/>
      <c r="N45" s="3"/>
      <c r="O45" s="3"/>
      <c r="P45" s="3"/>
      <c r="Q45" s="3"/>
      <c r="R45" s="3"/>
      <c r="S45" s="3"/>
      <c r="T45" s="3"/>
      <c r="U45" s="3"/>
    </row>
    <row r="46" spans="1:21" hidden="1">
      <c r="A46" s="3"/>
      <c r="B46" s="3"/>
      <c r="C46" s="3"/>
      <c r="D46" s="3"/>
      <c r="E46" s="3"/>
      <c r="F46" s="3"/>
      <c r="G46" s="3"/>
      <c r="H46" s="3"/>
      <c r="I46" s="3"/>
      <c r="J46" s="3"/>
      <c r="K46" s="3"/>
      <c r="L46" s="3"/>
      <c r="M46" s="3"/>
      <c r="N46" s="3"/>
      <c r="O46" s="3"/>
      <c r="P46" s="3"/>
      <c r="Q46" s="3"/>
      <c r="R46" s="3"/>
      <c r="S46" s="3"/>
      <c r="T46" s="3"/>
      <c r="U46" s="3"/>
    </row>
    <row r="47" spans="1:21" hidden="1">
      <c r="A47" s="3"/>
      <c r="B47" s="3"/>
      <c r="C47" s="3"/>
      <c r="D47" s="3"/>
      <c r="E47" s="3"/>
      <c r="F47" s="3"/>
      <c r="G47" s="3"/>
      <c r="H47" s="3"/>
      <c r="I47" s="3"/>
      <c r="J47" s="3"/>
      <c r="K47" s="3"/>
      <c r="L47" s="3"/>
      <c r="M47" s="3"/>
      <c r="N47" s="3"/>
      <c r="O47" s="3"/>
      <c r="P47" s="3"/>
      <c r="Q47" s="3"/>
      <c r="R47" s="3"/>
      <c r="S47" s="3"/>
      <c r="T47" s="3"/>
      <c r="U47" s="3"/>
    </row>
    <row r="48" spans="1:21" hidden="1">
      <c r="A48" s="3"/>
      <c r="B48" s="3"/>
      <c r="C48" s="3"/>
      <c r="D48" s="3"/>
      <c r="E48" s="3"/>
      <c r="F48" s="3"/>
      <c r="G48" s="3"/>
      <c r="H48" s="3"/>
      <c r="I48" s="3"/>
      <c r="J48" s="3"/>
      <c r="K48" s="3"/>
      <c r="L48" s="3"/>
      <c r="M48" s="3"/>
      <c r="N48" s="3"/>
      <c r="O48" s="3"/>
      <c r="P48" s="3"/>
      <c r="Q48" s="3"/>
      <c r="R48" s="3"/>
      <c r="S48" s="3"/>
      <c r="T48" s="3"/>
      <c r="U48" s="3"/>
    </row>
    <row r="49" spans="1:21" hidden="1">
      <c r="A49" s="3"/>
      <c r="B49" s="3"/>
      <c r="C49" s="3"/>
      <c r="D49" s="3"/>
      <c r="E49" s="3"/>
      <c r="F49" s="3"/>
      <c r="G49" s="3"/>
      <c r="H49" s="3"/>
      <c r="I49" s="3"/>
      <c r="J49" s="3"/>
      <c r="K49" s="3"/>
      <c r="L49" s="3"/>
      <c r="M49" s="3"/>
      <c r="N49" s="3"/>
      <c r="O49" s="3"/>
      <c r="P49" s="3"/>
      <c r="Q49" s="3"/>
      <c r="R49" s="3"/>
      <c r="S49" s="3"/>
      <c r="T49" s="3"/>
      <c r="U49" s="3"/>
    </row>
    <row r="50" spans="1:21" hidden="1">
      <c r="A50" s="3"/>
      <c r="B50" s="3"/>
      <c r="C50" s="3"/>
      <c r="D50" s="3"/>
      <c r="E50" s="3"/>
      <c r="F50" s="3"/>
      <c r="G50" s="3"/>
      <c r="H50" s="3"/>
      <c r="I50" s="3"/>
      <c r="J50" s="3"/>
      <c r="K50" s="3"/>
      <c r="L50" s="3"/>
      <c r="M50" s="3"/>
      <c r="N50" s="3"/>
      <c r="O50" s="3"/>
      <c r="P50" s="3"/>
      <c r="Q50" s="3"/>
      <c r="R50" s="3"/>
      <c r="S50" s="3"/>
      <c r="T50" s="3"/>
      <c r="U50" s="3"/>
    </row>
    <row r="51" spans="1:21" hidden="1">
      <c r="A51" s="3"/>
      <c r="B51" s="3"/>
      <c r="C51" s="3"/>
      <c r="D51" s="3"/>
      <c r="E51" s="3"/>
      <c r="F51" s="3"/>
      <c r="G51" s="3"/>
      <c r="H51" s="3"/>
      <c r="I51" s="3"/>
      <c r="J51" s="3"/>
      <c r="K51" s="3"/>
      <c r="L51" s="3"/>
      <c r="M51" s="3"/>
      <c r="N51" s="3"/>
      <c r="O51" s="3"/>
      <c r="P51" s="3"/>
      <c r="Q51" s="3"/>
      <c r="R51" s="3"/>
      <c r="S51" s="3"/>
      <c r="T51" s="3"/>
      <c r="U51" s="3"/>
    </row>
    <row r="52" spans="1:21" hidden="1">
      <c r="A52" s="3"/>
      <c r="B52" s="3"/>
      <c r="C52" s="3"/>
      <c r="D52" s="3"/>
      <c r="E52" s="3"/>
      <c r="F52" s="3"/>
      <c r="G52" s="3"/>
      <c r="H52" s="3"/>
      <c r="I52" s="3"/>
      <c r="J52" s="3"/>
      <c r="K52" s="3"/>
      <c r="L52" s="3"/>
      <c r="M52" s="3"/>
      <c r="N52" s="3"/>
      <c r="O52" s="3"/>
      <c r="P52" s="3"/>
      <c r="Q52" s="3"/>
      <c r="R52" s="3"/>
      <c r="S52" s="3"/>
      <c r="T52" s="3"/>
      <c r="U52" s="3"/>
    </row>
    <row r="53" spans="1:21" hidden="1">
      <c r="A53" s="3"/>
      <c r="B53" s="3"/>
      <c r="C53" s="3"/>
      <c r="D53" s="3"/>
      <c r="E53" s="3"/>
      <c r="F53" s="3"/>
      <c r="G53" s="3"/>
      <c r="H53" s="3"/>
      <c r="I53" s="3"/>
      <c r="J53" s="3"/>
      <c r="K53" s="3"/>
      <c r="L53" s="3"/>
      <c r="M53" s="3"/>
      <c r="N53" s="3"/>
      <c r="O53" s="3"/>
      <c r="P53" s="3"/>
      <c r="Q53" s="3"/>
      <c r="R53" s="3"/>
      <c r="S53" s="3"/>
      <c r="T53" s="3"/>
      <c r="U53" s="3"/>
    </row>
    <row r="54" spans="1:21" hidden="1">
      <c r="A54" s="3"/>
      <c r="B54" s="3"/>
      <c r="C54" s="3"/>
      <c r="D54" s="3"/>
      <c r="E54" s="3"/>
      <c r="F54" s="3"/>
      <c r="G54" s="3"/>
      <c r="H54" s="3"/>
      <c r="I54" s="3"/>
      <c r="J54" s="3"/>
      <c r="K54" s="3"/>
      <c r="L54" s="3"/>
      <c r="M54" s="3"/>
      <c r="N54" s="3"/>
      <c r="O54" s="3"/>
      <c r="P54" s="3"/>
      <c r="Q54" s="3"/>
      <c r="R54" s="3"/>
      <c r="S54" s="3"/>
      <c r="T54" s="3"/>
      <c r="U54" s="3"/>
    </row>
    <row r="55" spans="1:21" hidden="1">
      <c r="A55" s="3"/>
      <c r="B55" s="3"/>
      <c r="C55" s="3"/>
      <c r="D55" s="3"/>
      <c r="E55" s="3"/>
      <c r="F55" s="3"/>
      <c r="G55" s="3"/>
      <c r="H55" s="3"/>
      <c r="I55" s="3"/>
      <c r="J55" s="3"/>
      <c r="K55" s="3"/>
      <c r="L55" s="3"/>
      <c r="M55" s="3"/>
      <c r="N55" s="3"/>
      <c r="O55" s="3"/>
      <c r="P55" s="3"/>
      <c r="Q55" s="3"/>
      <c r="R55" s="3"/>
      <c r="S55" s="3"/>
      <c r="T55" s="3"/>
      <c r="U55" s="3"/>
    </row>
    <row r="56" spans="1:21" hidden="1">
      <c r="A56" s="3"/>
      <c r="B56" s="3"/>
      <c r="C56" s="3"/>
      <c r="D56" s="3"/>
      <c r="E56" s="3"/>
      <c r="F56" s="3"/>
      <c r="G56" s="3"/>
      <c r="H56" s="3"/>
      <c r="I56" s="3"/>
      <c r="J56" s="3"/>
      <c r="K56" s="3"/>
      <c r="L56" s="3"/>
      <c r="M56" s="3"/>
      <c r="N56" s="3"/>
      <c r="O56" s="3"/>
      <c r="P56" s="3"/>
      <c r="Q56" s="3"/>
      <c r="R56" s="3"/>
      <c r="S56" s="3"/>
      <c r="T56" s="3"/>
      <c r="U56" s="3"/>
    </row>
    <row r="57" spans="1:21" hidden="1">
      <c r="A57" s="3"/>
      <c r="B57" s="3"/>
      <c r="C57" s="3"/>
      <c r="D57" s="3"/>
      <c r="E57" s="3"/>
      <c r="F57" s="3"/>
      <c r="G57" s="3"/>
      <c r="H57" s="3"/>
      <c r="I57" s="3"/>
      <c r="J57" s="3"/>
      <c r="K57" s="3"/>
      <c r="L57" s="3"/>
      <c r="M57" s="3"/>
      <c r="N57" s="3"/>
      <c r="O57" s="3"/>
      <c r="P57" s="3"/>
      <c r="Q57" s="3"/>
      <c r="R57" s="3"/>
      <c r="S57" s="3"/>
      <c r="T57" s="3"/>
      <c r="U57" s="3"/>
    </row>
    <row r="58" spans="1:21" hidden="1">
      <c r="A58" s="3"/>
      <c r="B58" s="3"/>
      <c r="C58" s="3"/>
      <c r="D58" s="3"/>
      <c r="E58" s="3"/>
      <c r="F58" s="3"/>
      <c r="G58" s="3"/>
      <c r="H58" s="3"/>
      <c r="I58" s="3"/>
      <c r="J58" s="3"/>
      <c r="K58" s="3"/>
      <c r="L58" s="3"/>
      <c r="M58" s="3"/>
      <c r="N58" s="3"/>
      <c r="O58" s="3"/>
      <c r="P58" s="3"/>
      <c r="Q58" s="3"/>
      <c r="R58" s="3"/>
      <c r="S58" s="3"/>
      <c r="T58" s="3"/>
      <c r="U58" s="3"/>
    </row>
    <row r="59" spans="1:21" hidden="1">
      <c r="A59" s="3"/>
      <c r="B59" s="3"/>
      <c r="C59" s="3"/>
      <c r="D59" s="3"/>
      <c r="E59" s="3"/>
      <c r="F59" s="3"/>
      <c r="G59" s="3"/>
      <c r="H59" s="3"/>
      <c r="I59" s="3"/>
      <c r="J59" s="3"/>
      <c r="K59" s="3"/>
      <c r="L59" s="3"/>
      <c r="M59" s="3"/>
      <c r="N59" s="3"/>
      <c r="O59" s="3"/>
      <c r="P59" s="3"/>
      <c r="Q59" s="3"/>
      <c r="R59" s="3"/>
      <c r="S59" s="3"/>
      <c r="T59" s="3"/>
      <c r="U59" s="3"/>
    </row>
    <row r="60" spans="1:21" hidden="1">
      <c r="A60" s="3"/>
      <c r="B60" s="3"/>
      <c r="C60" s="3"/>
      <c r="D60" s="3"/>
      <c r="E60" s="3"/>
      <c r="F60" s="3"/>
      <c r="G60" s="3"/>
      <c r="H60" s="3"/>
      <c r="I60" s="3"/>
      <c r="J60" s="3"/>
      <c r="K60" s="3"/>
      <c r="L60" s="3"/>
      <c r="M60" s="3"/>
      <c r="N60" s="3"/>
      <c r="O60" s="3"/>
      <c r="P60" s="3"/>
      <c r="Q60" s="3"/>
      <c r="R60" s="3"/>
      <c r="S60" s="3"/>
      <c r="T60" s="3"/>
      <c r="U60" s="3"/>
    </row>
    <row r="61" spans="1:21" hidden="1">
      <c r="A61" s="3"/>
      <c r="B61" s="3"/>
      <c r="C61" s="3"/>
      <c r="D61" s="3"/>
      <c r="E61" s="3"/>
      <c r="F61" s="3"/>
      <c r="G61" s="3"/>
      <c r="H61" s="3"/>
      <c r="I61" s="3"/>
      <c r="J61" s="3"/>
      <c r="K61" s="3"/>
      <c r="L61" s="3"/>
      <c r="M61" s="3"/>
      <c r="N61" s="3"/>
      <c r="O61" s="3"/>
      <c r="P61" s="3"/>
      <c r="Q61" s="3"/>
      <c r="R61" s="3"/>
      <c r="S61" s="3"/>
      <c r="T61" s="3"/>
      <c r="U61" s="3"/>
    </row>
    <row r="62" spans="1:21" hidden="1">
      <c r="A62" s="3"/>
      <c r="B62" s="3"/>
      <c r="C62" s="3"/>
      <c r="D62" s="3"/>
      <c r="E62" s="3"/>
      <c r="F62" s="3"/>
      <c r="G62" s="3"/>
      <c r="H62" s="3"/>
      <c r="I62" s="3"/>
      <c r="J62" s="3"/>
      <c r="K62" s="3"/>
      <c r="L62" s="3"/>
      <c r="M62" s="3"/>
      <c r="N62" s="3"/>
      <c r="O62" s="3"/>
      <c r="P62" s="3"/>
      <c r="Q62" s="3"/>
      <c r="R62" s="3"/>
      <c r="S62" s="3"/>
      <c r="T62" s="3"/>
      <c r="U62" s="3"/>
    </row>
    <row r="63" spans="1:21" hidden="1">
      <c r="A63" s="3"/>
      <c r="B63" s="3"/>
      <c r="C63" s="3"/>
      <c r="D63" s="3"/>
      <c r="E63" s="3"/>
      <c r="F63" s="3"/>
      <c r="G63" s="3"/>
      <c r="H63" s="3"/>
      <c r="I63" s="3"/>
      <c r="J63" s="3"/>
      <c r="K63" s="3"/>
      <c r="L63" s="3"/>
      <c r="M63" s="3"/>
      <c r="N63" s="3"/>
      <c r="O63" s="3"/>
      <c r="P63" s="3"/>
      <c r="Q63" s="3"/>
      <c r="R63" s="3"/>
      <c r="S63" s="3"/>
      <c r="T63" s="3"/>
      <c r="U63" s="3"/>
    </row>
    <row r="64" spans="1:21" hidden="1">
      <c r="A64" s="3"/>
      <c r="B64" s="3"/>
      <c r="C64" s="3"/>
      <c r="D64" s="3"/>
      <c r="E64" s="3"/>
      <c r="F64" s="3"/>
      <c r="G64" s="3"/>
      <c r="H64" s="3"/>
      <c r="I64" s="3"/>
      <c r="J64" s="3"/>
      <c r="K64" s="3"/>
      <c r="L64" s="3"/>
      <c r="M64" s="3"/>
      <c r="N64" s="3"/>
      <c r="O64" s="3"/>
      <c r="P64" s="3"/>
      <c r="Q64" s="3"/>
      <c r="R64" s="3"/>
      <c r="S64" s="3"/>
      <c r="T64" s="3"/>
      <c r="U64" s="3"/>
    </row>
    <row r="65" spans="1:21" hidden="1">
      <c r="A65" s="3"/>
      <c r="B65" s="3"/>
      <c r="C65" s="3"/>
      <c r="D65" s="3"/>
      <c r="E65" s="3"/>
      <c r="F65" s="3"/>
      <c r="G65" s="3"/>
      <c r="H65" s="3"/>
      <c r="I65" s="3"/>
      <c r="J65" s="3"/>
      <c r="K65" s="3"/>
      <c r="L65" s="3"/>
      <c r="M65" s="3"/>
      <c r="N65" s="3"/>
      <c r="O65" s="3"/>
      <c r="P65" s="3"/>
      <c r="Q65" s="3"/>
      <c r="R65" s="3"/>
      <c r="S65" s="3"/>
      <c r="T65" s="3"/>
      <c r="U65" s="3"/>
    </row>
    <row r="66" spans="1:21" hidden="1">
      <c r="A66" s="3"/>
      <c r="B66" s="3"/>
      <c r="C66" s="3"/>
      <c r="D66" s="3"/>
      <c r="E66" s="3"/>
      <c r="F66" s="3"/>
      <c r="G66" s="3"/>
      <c r="H66" s="3"/>
      <c r="I66" s="3"/>
      <c r="J66" s="3"/>
      <c r="K66" s="3"/>
      <c r="L66" s="3"/>
      <c r="M66" s="3"/>
      <c r="N66" s="3"/>
      <c r="O66" s="3"/>
      <c r="P66" s="3"/>
      <c r="Q66" s="3"/>
      <c r="R66" s="3"/>
      <c r="S66" s="3"/>
      <c r="T66" s="3"/>
      <c r="U66" s="3"/>
    </row>
    <row r="67" spans="1:21" hidden="1">
      <c r="A67" s="3"/>
      <c r="B67" s="3"/>
      <c r="C67" s="3"/>
      <c r="D67" s="3"/>
      <c r="E67" s="3"/>
      <c r="F67" s="3"/>
      <c r="G67" s="3"/>
      <c r="H67" s="3"/>
      <c r="I67" s="3"/>
      <c r="J67" s="3"/>
      <c r="K67" s="3"/>
      <c r="L67" s="3"/>
      <c r="M67" s="3"/>
      <c r="N67" s="3"/>
      <c r="O67" s="3"/>
      <c r="P67" s="3"/>
      <c r="Q67" s="3"/>
      <c r="R67" s="3"/>
      <c r="S67" s="3"/>
      <c r="T67" s="3"/>
      <c r="U67" s="3"/>
    </row>
    <row r="68" spans="1:21" hidden="1">
      <c r="A68" s="3"/>
      <c r="B68" s="3"/>
      <c r="C68" s="3"/>
      <c r="D68" s="3"/>
      <c r="E68" s="3"/>
      <c r="F68" s="3"/>
      <c r="G68" s="3"/>
      <c r="H68" s="3"/>
      <c r="I68" s="3"/>
      <c r="J68" s="3"/>
      <c r="K68" s="3"/>
      <c r="L68" s="3"/>
      <c r="M68" s="3"/>
      <c r="N68" s="3"/>
      <c r="O68" s="3"/>
      <c r="P68" s="3"/>
      <c r="Q68" s="3"/>
      <c r="R68" s="3"/>
      <c r="S68" s="3"/>
      <c r="T68" s="3"/>
      <c r="U68" s="3"/>
    </row>
    <row r="69" spans="1:21" hidden="1">
      <c r="A69" s="3"/>
      <c r="B69" s="3"/>
      <c r="C69" s="3"/>
      <c r="D69" s="3"/>
      <c r="E69" s="3"/>
      <c r="F69" s="3"/>
      <c r="G69" s="3"/>
      <c r="H69" s="3"/>
      <c r="I69" s="3"/>
      <c r="J69" s="3"/>
      <c r="K69" s="3"/>
      <c r="L69" s="3"/>
      <c r="M69" s="3"/>
      <c r="N69" s="3"/>
      <c r="O69" s="3"/>
      <c r="P69" s="3"/>
      <c r="Q69" s="3"/>
      <c r="R69" s="3"/>
      <c r="S69" s="3"/>
      <c r="T69" s="3"/>
      <c r="U69" s="3"/>
    </row>
    <row r="70" spans="1:21" hidden="1">
      <c r="A70" s="3"/>
      <c r="B70" s="3"/>
      <c r="C70" s="3"/>
      <c r="D70" s="3"/>
      <c r="E70" s="3"/>
      <c r="F70" s="3"/>
      <c r="G70" s="3"/>
      <c r="H70" s="3"/>
      <c r="I70" s="3"/>
      <c r="J70" s="3"/>
      <c r="K70" s="3"/>
      <c r="L70" s="3"/>
      <c r="M70" s="3"/>
      <c r="N70" s="3"/>
      <c r="O70" s="3"/>
      <c r="P70" s="3"/>
      <c r="Q70" s="3"/>
      <c r="R70" s="3"/>
      <c r="S70" s="3"/>
      <c r="T70" s="3"/>
      <c r="U70" s="3"/>
    </row>
    <row r="71" spans="1:21" hidden="1">
      <c r="A71" s="3"/>
      <c r="B71" s="3"/>
      <c r="C71" s="3"/>
      <c r="D71" s="3"/>
      <c r="E71" s="3"/>
      <c r="F71" s="3"/>
      <c r="G71" s="3"/>
      <c r="H71" s="3"/>
      <c r="I71" s="3"/>
      <c r="J71" s="3"/>
      <c r="K71" s="3"/>
      <c r="L71" s="3"/>
      <c r="M71" s="3"/>
      <c r="N71" s="3"/>
      <c r="O71" s="3"/>
      <c r="P71" s="3"/>
      <c r="Q71" s="3"/>
      <c r="R71" s="3"/>
      <c r="S71" s="3"/>
      <c r="T71" s="3"/>
      <c r="U71" s="3"/>
    </row>
    <row r="72" spans="1:21" hidden="1">
      <c r="A72" s="3"/>
      <c r="B72" s="3"/>
      <c r="C72" s="3"/>
      <c r="D72" s="3"/>
      <c r="E72" s="3"/>
      <c r="F72" s="3"/>
      <c r="G72" s="3"/>
      <c r="H72" s="3"/>
      <c r="I72" s="3"/>
      <c r="J72" s="3"/>
      <c r="K72" s="3"/>
      <c r="L72" s="3"/>
      <c r="M72" s="3"/>
      <c r="N72" s="3"/>
      <c r="O72" s="3"/>
      <c r="P72" s="3"/>
      <c r="Q72" s="3"/>
      <c r="R72" s="3"/>
      <c r="S72" s="3"/>
      <c r="T72" s="3"/>
      <c r="U72" s="3"/>
    </row>
    <row r="73" spans="1:21" hidden="1">
      <c r="A73" s="3"/>
      <c r="B73" s="3"/>
      <c r="C73" s="3"/>
      <c r="D73" s="3"/>
      <c r="E73" s="3"/>
      <c r="F73" s="3"/>
      <c r="G73" s="3"/>
      <c r="H73" s="3"/>
      <c r="I73" s="3"/>
      <c r="J73" s="3"/>
      <c r="K73" s="3"/>
      <c r="L73" s="3"/>
      <c r="M73" s="3"/>
      <c r="N73" s="3"/>
      <c r="O73" s="3"/>
      <c r="P73" s="3"/>
      <c r="Q73" s="3"/>
      <c r="R73" s="3"/>
      <c r="S73" s="3"/>
      <c r="T73" s="3"/>
      <c r="U73" s="3"/>
    </row>
    <row r="74" spans="1:21" hidden="1">
      <c r="A74" s="3"/>
      <c r="B74" s="3"/>
      <c r="C74" s="3"/>
      <c r="D74" s="3"/>
      <c r="E74" s="3"/>
      <c r="F74" s="3"/>
      <c r="G74" s="3"/>
      <c r="H74" s="3"/>
      <c r="I74" s="3"/>
      <c r="J74" s="3"/>
      <c r="K74" s="3"/>
      <c r="L74" s="3"/>
      <c r="M74" s="3"/>
      <c r="N74" s="3"/>
      <c r="O74" s="3"/>
      <c r="P74" s="3"/>
      <c r="Q74" s="3"/>
      <c r="R74" s="3"/>
      <c r="S74" s="3"/>
      <c r="T74" s="3"/>
      <c r="U74" s="3"/>
    </row>
    <row r="75" spans="1:21" hidden="1">
      <c r="A75" s="3"/>
      <c r="B75" s="3"/>
      <c r="C75" s="3"/>
      <c r="D75" s="3"/>
      <c r="E75" s="3"/>
      <c r="F75" s="3"/>
      <c r="G75" s="3"/>
      <c r="H75" s="3"/>
      <c r="I75" s="3"/>
      <c r="J75" s="3"/>
      <c r="K75" s="3"/>
      <c r="L75" s="3"/>
      <c r="M75" s="3"/>
      <c r="N75" s="3"/>
      <c r="O75" s="3"/>
      <c r="P75" s="3"/>
      <c r="Q75" s="3"/>
      <c r="R75" s="3"/>
      <c r="S75" s="3"/>
      <c r="T75" s="3"/>
      <c r="U75" s="3"/>
    </row>
    <row r="76" spans="1:21" hidden="1">
      <c r="A76" s="3"/>
      <c r="B76" s="3"/>
      <c r="C76" s="3"/>
      <c r="D76" s="3"/>
      <c r="E76" s="3"/>
      <c r="F76" s="3"/>
      <c r="G76" s="3"/>
      <c r="H76" s="3"/>
      <c r="I76" s="3"/>
      <c r="J76" s="3"/>
      <c r="K76" s="3"/>
      <c r="L76" s="3"/>
      <c r="M76" s="3"/>
      <c r="N76" s="3"/>
      <c r="O76" s="3"/>
      <c r="P76" s="3"/>
      <c r="Q76" s="3"/>
      <c r="R76" s="3"/>
      <c r="S76" s="3"/>
      <c r="T76" s="3"/>
      <c r="U76" s="3"/>
    </row>
    <row r="77" spans="1:21" hidden="1">
      <c r="A77" s="3"/>
      <c r="B77" s="3"/>
      <c r="C77" s="3"/>
      <c r="D77" s="3"/>
      <c r="E77" s="3"/>
      <c r="F77" s="3"/>
      <c r="G77" s="3"/>
      <c r="H77" s="3"/>
      <c r="I77" s="3"/>
      <c r="J77" s="3"/>
      <c r="K77" s="3"/>
      <c r="L77" s="3"/>
      <c r="M77" s="3"/>
      <c r="N77" s="3"/>
      <c r="O77" s="3"/>
      <c r="P77" s="3"/>
      <c r="Q77" s="3"/>
      <c r="R77" s="3"/>
      <c r="S77" s="3"/>
      <c r="T77" s="3"/>
      <c r="U77" s="3"/>
    </row>
  </sheetData>
  <sheetProtection algorithmName="SHA-512" hashValue="msOG6DH5uhqZuxMRGzhULHWN1la8a6ZcmMWnslAkYhVc1e9MgriO5phTwKJPSFiVQJoe8p5SkMJUv1Fn4Q6RoA==" saltValue="aLTAUyA83IHKhpjvne8YOw==" spinCount="100000" sheet="1" objects="1" scenarios="1"/>
  <mergeCells count="7">
    <mergeCell ref="E22:H22"/>
    <mergeCell ref="B7:F7"/>
    <mergeCell ref="C10:E10"/>
    <mergeCell ref="C18:J18"/>
    <mergeCell ref="C14:J14"/>
    <mergeCell ref="C16:J16"/>
    <mergeCell ref="C12:J12"/>
  </mergeCells>
  <pageMargins left="0.7" right="0.7" top="0.75" bottom="0.75" header="0.3" footer="0.3"/>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Index!$B$2:$B$6</xm:f>
          </x14:formula1>
          <xm:sqref>E24:H27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V98"/>
  <sheetViews>
    <sheetView showGridLines="0" showRowColHeaders="0" topLeftCell="A9" zoomScale="80" zoomScaleNormal="80" workbookViewId="0">
      <selection activeCell="J27" sqref="J27"/>
    </sheetView>
  </sheetViews>
  <sheetFormatPr defaultColWidth="0" defaultRowHeight="15" zeroHeight="1"/>
  <cols>
    <col min="1" max="1" width="6.7109375" style="194" customWidth="1"/>
    <col min="2" max="2" width="26.85546875" style="194" customWidth="1"/>
    <col min="3" max="3" width="5.42578125" style="194" customWidth="1"/>
    <col min="4" max="4" width="57" style="194" customWidth="1"/>
    <col min="5" max="9" width="20.7109375" style="194" customWidth="1"/>
    <col min="10" max="10" width="17.7109375" style="194" customWidth="1"/>
    <col min="11" max="11" width="18.7109375" style="194" customWidth="1"/>
    <col min="12" max="12" width="9" style="194" customWidth="1"/>
    <col min="13" max="13" width="23" style="194" customWidth="1"/>
    <col min="14" max="14" width="7.5703125" style="194" customWidth="1"/>
    <col min="15" max="15" width="12.5703125" customWidth="1"/>
    <col min="16" max="16" width="6.7109375" customWidth="1"/>
    <col min="17" max="17" width="12.5703125" hidden="1" customWidth="1"/>
    <col min="18" max="18" width="9.140625" hidden="1" customWidth="1"/>
    <col min="19" max="19" width="65.140625" hidden="1" customWidth="1"/>
    <col min="20" max="21" width="9.140625" hidden="1" customWidth="1"/>
    <col min="22" max="22" width="137.42578125" hidden="1" customWidth="1"/>
    <col min="23" max="16384" width="9.140625" hidden="1"/>
  </cols>
  <sheetData>
    <row r="1" spans="1:22">
      <c r="A1" s="190"/>
      <c r="B1" s="190"/>
      <c r="C1" s="190"/>
      <c r="D1" s="190"/>
      <c r="E1" s="190"/>
      <c r="F1" s="190"/>
      <c r="G1" s="190"/>
      <c r="H1" s="190"/>
      <c r="I1" s="190"/>
      <c r="J1" s="190"/>
      <c r="K1" s="190"/>
      <c r="L1" s="190"/>
      <c r="M1" s="190"/>
      <c r="N1" s="190"/>
      <c r="O1" s="17"/>
      <c r="P1" s="18"/>
      <c r="Q1" s="3"/>
      <c r="R1" s="3"/>
      <c r="S1" s="3"/>
      <c r="T1" s="3"/>
      <c r="U1" s="3"/>
      <c r="V1" s="3"/>
    </row>
    <row r="2" spans="1:22">
      <c r="A2" s="190"/>
      <c r="B2" s="190"/>
      <c r="C2" s="190"/>
      <c r="D2" s="190"/>
      <c r="E2" s="190"/>
      <c r="F2" s="190"/>
      <c r="G2" s="190"/>
      <c r="H2" s="190"/>
      <c r="I2" s="190"/>
      <c r="J2" s="190"/>
      <c r="K2" s="190"/>
      <c r="L2" s="190"/>
      <c r="M2" s="190"/>
      <c r="N2" s="190"/>
      <c r="O2" s="17"/>
      <c r="P2" s="18"/>
      <c r="Q2" s="3"/>
      <c r="R2" s="3"/>
      <c r="S2" s="3"/>
      <c r="T2" s="3"/>
      <c r="U2" s="3"/>
      <c r="V2" s="3"/>
    </row>
    <row r="3" spans="1:22" ht="32.25">
      <c r="A3" s="195" t="s">
        <v>43</v>
      </c>
      <c r="B3" s="190"/>
      <c r="C3" s="190"/>
      <c r="D3" s="190"/>
      <c r="E3" s="190"/>
      <c r="F3" s="190"/>
      <c r="G3" s="190"/>
      <c r="H3" s="190"/>
      <c r="I3" s="190"/>
      <c r="J3" s="190"/>
      <c r="K3" s="190"/>
      <c r="L3" s="190"/>
      <c r="M3" s="190"/>
      <c r="N3" s="190"/>
      <c r="O3" s="17"/>
      <c r="P3" s="18"/>
      <c r="Q3" s="3"/>
      <c r="R3" s="3"/>
      <c r="S3" s="3"/>
      <c r="T3" s="3"/>
      <c r="U3" s="3"/>
      <c r="V3" s="3"/>
    </row>
    <row r="4" spans="1:22">
      <c r="A4" s="190"/>
      <c r="B4" s="190"/>
      <c r="C4" s="190"/>
      <c r="D4" s="190"/>
      <c r="E4" s="190"/>
      <c r="F4" s="190"/>
      <c r="G4" s="190"/>
      <c r="H4" s="190"/>
      <c r="I4" s="190"/>
      <c r="J4" s="190"/>
      <c r="K4" s="190"/>
      <c r="L4" s="190"/>
      <c r="M4" s="190"/>
      <c r="N4" s="190"/>
      <c r="O4" s="17"/>
      <c r="P4" s="18"/>
      <c r="Q4" s="3"/>
      <c r="R4" s="3"/>
      <c r="S4" s="3"/>
      <c r="T4" s="3"/>
      <c r="U4" s="3"/>
      <c r="V4" s="3"/>
    </row>
    <row r="5" spans="1:22">
      <c r="A5" s="190"/>
      <c r="B5" s="190"/>
      <c r="C5" s="190"/>
      <c r="D5" s="190"/>
      <c r="E5" s="190"/>
      <c r="F5" s="190"/>
      <c r="G5" s="190"/>
      <c r="H5" s="190"/>
      <c r="I5" s="190"/>
      <c r="J5" s="190"/>
      <c r="K5" s="190"/>
      <c r="L5" s="190"/>
      <c r="M5" s="190"/>
      <c r="N5" s="190"/>
      <c r="O5" s="17"/>
      <c r="P5" s="18"/>
      <c r="Q5" s="3"/>
      <c r="R5" s="3"/>
      <c r="S5" s="3"/>
      <c r="T5" s="3"/>
      <c r="U5" s="3"/>
      <c r="V5" s="3"/>
    </row>
    <row r="6" spans="1:22">
      <c r="A6" s="190"/>
      <c r="B6" s="190"/>
      <c r="C6" s="190"/>
      <c r="D6" s="190"/>
      <c r="E6" s="190"/>
      <c r="F6" s="190"/>
      <c r="G6" s="190"/>
      <c r="H6" s="190"/>
      <c r="I6" s="190"/>
      <c r="J6" s="190"/>
      <c r="K6" s="190"/>
      <c r="L6" s="190"/>
      <c r="M6" s="190"/>
      <c r="N6" s="190"/>
      <c r="O6" s="17"/>
      <c r="P6" s="18"/>
      <c r="Q6" s="3"/>
      <c r="R6" s="3"/>
      <c r="S6" s="3"/>
      <c r="T6" s="3"/>
      <c r="U6" s="3"/>
      <c r="V6" s="3"/>
    </row>
    <row r="7" spans="1:22" ht="5.25" customHeight="1">
      <c r="A7" s="196"/>
      <c r="B7" s="424"/>
      <c r="C7" s="429"/>
      <c r="D7" s="429"/>
      <c r="E7" s="429"/>
      <c r="F7" s="429"/>
      <c r="G7" s="430"/>
      <c r="H7" s="197"/>
      <c r="I7" s="198"/>
      <c r="J7" s="196"/>
      <c r="K7" s="199"/>
      <c r="L7" s="199"/>
      <c r="M7" s="197"/>
      <c r="N7" s="200"/>
      <c r="O7" s="17"/>
      <c r="P7" s="18"/>
      <c r="Q7" s="3"/>
      <c r="R7" s="3"/>
      <c r="S7" s="3"/>
      <c r="T7" s="3"/>
      <c r="U7" s="3"/>
      <c r="V7" s="3"/>
    </row>
    <row r="8" spans="1:22">
      <c r="A8" s="190"/>
      <c r="B8" s="190"/>
      <c r="C8" s="190"/>
      <c r="D8" s="190"/>
      <c r="E8" s="190"/>
      <c r="F8" s="190"/>
      <c r="G8" s="190"/>
      <c r="H8" s="190"/>
      <c r="I8" s="190"/>
      <c r="J8" s="190"/>
      <c r="K8" s="190"/>
      <c r="L8" s="190"/>
      <c r="M8" s="190"/>
      <c r="N8" s="190"/>
      <c r="O8" s="17"/>
      <c r="P8" s="18"/>
      <c r="Q8" s="3"/>
      <c r="R8" s="3"/>
      <c r="S8" s="3"/>
      <c r="T8" s="3"/>
      <c r="U8" s="3"/>
      <c r="V8" s="3"/>
    </row>
    <row r="9" spans="1:22" ht="15.75" thickBot="1">
      <c r="A9" s="190"/>
      <c r="B9" s="190"/>
      <c r="C9" s="190"/>
      <c r="D9" s="190"/>
      <c r="E9" s="190"/>
      <c r="F9" s="190"/>
      <c r="G9" s="190"/>
      <c r="H9" s="190"/>
      <c r="I9" s="190"/>
      <c r="J9" s="190"/>
      <c r="K9" s="190"/>
      <c r="L9" s="190"/>
      <c r="M9" s="190"/>
      <c r="N9" s="190"/>
      <c r="O9" s="17"/>
      <c r="P9" s="18"/>
      <c r="Q9" s="3"/>
      <c r="R9" s="3"/>
      <c r="S9" s="3"/>
      <c r="T9" s="3"/>
      <c r="U9" s="3"/>
      <c r="V9" s="3"/>
    </row>
    <row r="10" spans="1:22" s="6" customFormat="1" ht="40.5" customHeight="1" thickTop="1" thickBot="1">
      <c r="A10" s="327"/>
      <c r="B10" s="327"/>
      <c r="C10" s="433" t="s">
        <v>117</v>
      </c>
      <c r="D10" s="433"/>
      <c r="E10" s="433"/>
      <c r="F10" s="433"/>
      <c r="G10" s="327"/>
      <c r="H10" s="327"/>
      <c r="I10" s="327"/>
      <c r="J10" s="327"/>
      <c r="K10" s="327"/>
      <c r="L10" s="327"/>
      <c r="M10" s="327"/>
      <c r="N10" s="327"/>
      <c r="O10" s="26"/>
      <c r="P10" s="27"/>
      <c r="Q10" s="3"/>
      <c r="R10" s="3"/>
      <c r="S10" s="3"/>
      <c r="T10" s="3"/>
      <c r="U10" s="3"/>
      <c r="V10" s="3"/>
    </row>
    <row r="11" spans="1:22" s="5" customFormat="1">
      <c r="A11" s="203"/>
      <c r="B11" s="203"/>
      <c r="C11" s="203"/>
      <c r="D11" s="203"/>
      <c r="E11" s="203"/>
      <c r="F11" s="203"/>
      <c r="G11" s="203"/>
      <c r="H11" s="203"/>
      <c r="I11" s="203"/>
      <c r="J11" s="203"/>
      <c r="K11" s="203"/>
      <c r="L11" s="203"/>
      <c r="M11" s="203"/>
      <c r="N11" s="203"/>
      <c r="O11" s="17"/>
      <c r="P11" s="18"/>
      <c r="Q11" s="3"/>
      <c r="R11" s="3"/>
      <c r="S11" s="3"/>
      <c r="T11" s="3"/>
      <c r="U11" s="3"/>
      <c r="V11" s="3"/>
    </row>
    <row r="12" spans="1:22" s="5" customFormat="1" ht="15.75">
      <c r="A12" s="203"/>
      <c r="B12" s="204" t="s">
        <v>45</v>
      </c>
      <c r="C12" s="205" t="s">
        <v>46</v>
      </c>
      <c r="D12" s="205"/>
      <c r="E12" s="205"/>
      <c r="F12" s="205"/>
      <c r="G12" s="206"/>
      <c r="H12" s="206"/>
      <c r="I12" s="206"/>
      <c r="J12" s="206"/>
      <c r="K12" s="207"/>
      <c r="L12" s="203"/>
      <c r="M12" s="203"/>
      <c r="N12" s="203"/>
      <c r="O12" s="17"/>
      <c r="P12" s="18"/>
      <c r="Q12" s="3"/>
      <c r="R12" s="3"/>
      <c r="S12" s="3"/>
      <c r="T12" s="3"/>
      <c r="U12" s="3"/>
      <c r="V12" s="3"/>
    </row>
    <row r="13" spans="1:22" s="5" customFormat="1" ht="15.75">
      <c r="A13" s="203"/>
      <c r="B13" s="204"/>
      <c r="C13" s="205"/>
      <c r="D13" s="206"/>
      <c r="E13" s="206"/>
      <c r="F13" s="206"/>
      <c r="G13" s="206"/>
      <c r="H13" s="206"/>
      <c r="I13" s="206"/>
      <c r="J13" s="206"/>
      <c r="K13" s="207"/>
      <c r="L13" s="203"/>
      <c r="M13" s="203"/>
      <c r="N13" s="203"/>
      <c r="O13" s="17"/>
      <c r="P13" s="18"/>
      <c r="Q13" s="3"/>
      <c r="R13" s="3"/>
      <c r="S13" s="3"/>
      <c r="T13" s="3"/>
      <c r="U13" s="3"/>
      <c r="V13" s="3"/>
    </row>
    <row r="14" spans="1:22" s="5" customFormat="1" ht="31.5" customHeight="1">
      <c r="A14" s="203"/>
      <c r="B14" s="204" t="s">
        <v>47</v>
      </c>
      <c r="C14" s="425" t="s">
        <v>118</v>
      </c>
      <c r="D14" s="425"/>
      <c r="E14" s="425"/>
      <c r="F14" s="425"/>
      <c r="G14" s="425"/>
      <c r="H14" s="425"/>
      <c r="I14" s="425"/>
      <c r="J14" s="425"/>
      <c r="K14" s="425"/>
      <c r="L14" s="425"/>
      <c r="M14" s="203"/>
      <c r="N14" s="203"/>
      <c r="O14" s="17"/>
      <c r="P14" s="18"/>
      <c r="Q14" s="3"/>
      <c r="R14" s="3"/>
      <c r="S14" s="3"/>
      <c r="T14" s="3"/>
      <c r="U14" s="3"/>
      <c r="V14" s="3"/>
    </row>
    <row r="15" spans="1:22" s="5" customFormat="1" ht="10.5" customHeight="1">
      <c r="A15" s="413"/>
      <c r="B15" s="416"/>
      <c r="C15" s="417"/>
      <c r="D15" s="418"/>
      <c r="E15" s="418"/>
      <c r="F15" s="418"/>
      <c r="G15" s="418"/>
      <c r="H15" s="418"/>
      <c r="I15" s="418"/>
      <c r="J15" s="418"/>
      <c r="K15" s="419"/>
      <c r="L15" s="413"/>
      <c r="M15" s="413"/>
      <c r="N15" s="413"/>
      <c r="O15" s="17"/>
      <c r="P15" s="18"/>
      <c r="Q15" s="3"/>
      <c r="R15" s="3"/>
      <c r="S15" s="3"/>
      <c r="T15" s="3"/>
      <c r="U15" s="3"/>
      <c r="V15" s="3"/>
    </row>
    <row r="16" spans="1:22" s="5" customFormat="1">
      <c r="A16" s="203"/>
      <c r="B16" s="204" t="s">
        <v>49</v>
      </c>
      <c r="C16" s="425" t="s">
        <v>119</v>
      </c>
      <c r="D16" s="425"/>
      <c r="E16" s="425"/>
      <c r="F16" s="425"/>
      <c r="G16" s="425"/>
      <c r="H16" s="425"/>
      <c r="I16" s="425"/>
      <c r="J16" s="425"/>
      <c r="K16" s="425"/>
      <c r="L16" s="425"/>
      <c r="M16" s="203"/>
      <c r="N16" s="203"/>
      <c r="O16" s="17"/>
      <c r="P16" s="18"/>
      <c r="Q16" s="3"/>
      <c r="R16" s="3"/>
      <c r="S16" s="3"/>
      <c r="T16" s="3"/>
      <c r="U16" s="3"/>
      <c r="V16" s="3"/>
    </row>
    <row r="17" spans="1:22" s="5" customFormat="1" ht="15.75">
      <c r="A17" s="413"/>
      <c r="B17" s="416"/>
      <c r="C17" s="417"/>
      <c r="D17" s="418"/>
      <c r="E17" s="418"/>
      <c r="F17" s="418"/>
      <c r="G17" s="418"/>
      <c r="H17" s="418"/>
      <c r="I17" s="418"/>
      <c r="J17" s="418"/>
      <c r="K17" s="419"/>
      <c r="L17" s="413"/>
      <c r="M17" s="413"/>
      <c r="N17" s="413"/>
      <c r="O17" s="17"/>
      <c r="P17" s="18"/>
      <c r="Q17" s="3"/>
      <c r="R17" s="3"/>
      <c r="S17" s="3"/>
      <c r="T17" s="3"/>
      <c r="U17" s="3"/>
      <c r="V17" s="3"/>
    </row>
    <row r="18" spans="1:22" ht="21" customHeight="1">
      <c r="A18" s="203"/>
      <c r="B18" s="203"/>
      <c r="C18" s="446" t="s">
        <v>51</v>
      </c>
      <c r="D18" s="446"/>
      <c r="E18" s="446"/>
      <c r="F18" s="446"/>
      <c r="G18" s="446"/>
      <c r="H18" s="446"/>
      <c r="I18" s="446"/>
      <c r="J18" s="446"/>
      <c r="K18" s="405"/>
      <c r="L18" s="203"/>
      <c r="M18" s="203"/>
      <c r="N18" s="203"/>
      <c r="O18" s="17"/>
      <c r="P18" s="18"/>
      <c r="Q18" s="3"/>
      <c r="R18" s="3"/>
      <c r="S18" s="3"/>
      <c r="T18" s="3"/>
      <c r="U18" s="3"/>
      <c r="V18" s="3"/>
    </row>
    <row r="19" spans="1:22" ht="23.25" customHeight="1" thickBot="1">
      <c r="A19" s="190"/>
      <c r="B19" s="190"/>
      <c r="C19" s="212"/>
      <c r="D19" s="212"/>
      <c r="E19" s="212"/>
      <c r="F19" s="212"/>
      <c r="G19" s="212"/>
      <c r="H19" s="212"/>
      <c r="I19" s="212"/>
      <c r="J19" s="25"/>
      <c r="K19" s="212"/>
      <c r="L19" s="190"/>
      <c r="M19" s="190"/>
      <c r="N19" s="190"/>
      <c r="O19" s="17"/>
      <c r="P19" s="18"/>
      <c r="Q19" s="3"/>
      <c r="R19" s="3"/>
      <c r="S19" s="3"/>
      <c r="T19" s="3"/>
      <c r="U19" s="3"/>
      <c r="V19" s="3"/>
    </row>
    <row r="20" spans="1:22" ht="50.25" customHeight="1" thickTop="1">
      <c r="A20" s="190"/>
      <c r="B20" s="190"/>
      <c r="C20" s="443" t="s">
        <v>120</v>
      </c>
      <c r="D20" s="444"/>
      <c r="E20" s="444"/>
      <c r="F20" s="444"/>
      <c r="G20" s="444"/>
      <c r="H20" s="444"/>
      <c r="I20" s="445"/>
      <c r="J20" s="339"/>
      <c r="K20" s="212"/>
      <c r="L20" s="190"/>
      <c r="M20" s="190"/>
      <c r="N20" s="190"/>
      <c r="O20" s="17"/>
      <c r="P20" s="18"/>
      <c r="Q20" s="3"/>
      <c r="R20" s="3"/>
      <c r="S20" s="3"/>
      <c r="T20" s="3"/>
      <c r="U20" s="3"/>
      <c r="V20" s="3"/>
    </row>
    <row r="21" spans="1:22" ht="24.75" customHeight="1" thickBot="1">
      <c r="A21" s="190"/>
      <c r="B21" s="190"/>
      <c r="C21" s="340" t="s">
        <v>121</v>
      </c>
      <c r="D21" s="341"/>
      <c r="E21" s="28"/>
      <c r="F21" s="190"/>
      <c r="G21" s="190"/>
      <c r="H21" s="190"/>
      <c r="I21" s="342"/>
      <c r="J21" s="190"/>
      <c r="K21" s="190"/>
      <c r="L21" s="190"/>
      <c r="N21" s="190"/>
      <c r="O21" s="17"/>
      <c r="P21" s="18"/>
      <c r="Q21" s="3"/>
      <c r="R21" s="3"/>
      <c r="S21" s="3"/>
      <c r="T21" s="3"/>
      <c r="U21" s="3"/>
      <c r="V21" s="3"/>
    </row>
    <row r="22" spans="1:22" ht="24.75" customHeight="1">
      <c r="A22" s="190"/>
      <c r="B22" s="190"/>
      <c r="C22" s="439" t="s">
        <v>122</v>
      </c>
      <c r="D22" s="440"/>
      <c r="E22" s="343" t="s">
        <v>123</v>
      </c>
      <c r="F22" s="343" t="s">
        <v>124</v>
      </c>
      <c r="G22" s="343" t="s">
        <v>125</v>
      </c>
      <c r="H22" s="343" t="s">
        <v>126</v>
      </c>
      <c r="I22" s="344" t="s">
        <v>127</v>
      </c>
      <c r="J22" s="190"/>
      <c r="K22" s="212"/>
      <c r="L22" s="190"/>
      <c r="M22" s="190"/>
      <c r="N22" s="190"/>
      <c r="O22" s="17"/>
      <c r="P22" s="18"/>
      <c r="Q22" s="3"/>
      <c r="R22" s="3"/>
      <c r="S22" s="3"/>
      <c r="T22" s="3"/>
      <c r="U22" s="3"/>
      <c r="V22" s="3"/>
    </row>
    <row r="23" spans="1:22" ht="24.75" customHeight="1" thickBot="1">
      <c r="A23" s="190"/>
      <c r="B23" s="190"/>
      <c r="C23" s="441" t="s">
        <v>128</v>
      </c>
      <c r="D23" s="442"/>
      <c r="E23" s="345">
        <v>1</v>
      </c>
      <c r="F23" s="345">
        <v>2</v>
      </c>
      <c r="G23" s="345">
        <v>3</v>
      </c>
      <c r="H23" s="345">
        <v>4</v>
      </c>
      <c r="I23" s="346">
        <v>5</v>
      </c>
      <c r="J23" s="190"/>
      <c r="K23" s="212"/>
      <c r="L23" s="190"/>
      <c r="M23" s="190"/>
      <c r="N23" s="190"/>
      <c r="O23" s="17"/>
      <c r="P23" s="18"/>
      <c r="Q23" s="3"/>
      <c r="R23" s="3"/>
      <c r="S23" s="3"/>
      <c r="T23" s="3"/>
      <c r="U23" s="3"/>
      <c r="V23" s="3"/>
    </row>
    <row r="24" spans="1:22" ht="24.75" customHeight="1" thickTop="1">
      <c r="A24" s="190"/>
      <c r="B24" s="190"/>
      <c r="C24" s="190"/>
      <c r="D24" s="190"/>
      <c r="E24" s="190"/>
      <c r="F24" s="190"/>
      <c r="G24" s="190"/>
      <c r="H24" s="212"/>
      <c r="I24" s="212"/>
      <c r="J24" s="190"/>
      <c r="K24" s="212"/>
      <c r="L24" s="190"/>
      <c r="M24" s="190"/>
      <c r="N24" s="190"/>
      <c r="O24" s="17"/>
      <c r="P24" s="18"/>
      <c r="Q24" s="3"/>
      <c r="R24" s="3"/>
      <c r="S24" s="3"/>
      <c r="T24" s="3"/>
      <c r="U24" s="3"/>
      <c r="V24" s="3"/>
    </row>
    <row r="25" spans="1:22" ht="24.75" customHeight="1">
      <c r="A25" s="190"/>
      <c r="B25" s="190"/>
      <c r="C25" s="190"/>
      <c r="D25" s="190"/>
      <c r="E25" s="190"/>
      <c r="F25" s="190"/>
      <c r="G25" s="190"/>
      <c r="H25" s="212"/>
      <c r="I25" s="212"/>
      <c r="J25" s="25"/>
      <c r="K25" s="212"/>
      <c r="L25" s="190"/>
      <c r="M25" s="190"/>
      <c r="N25" s="190"/>
      <c r="O25" s="17"/>
      <c r="P25" s="18"/>
      <c r="Q25" s="3"/>
      <c r="R25" s="3"/>
      <c r="S25" s="3"/>
      <c r="T25" s="3"/>
      <c r="U25" s="3"/>
      <c r="V25" s="3"/>
    </row>
    <row r="26" spans="1:22" ht="24.75" customHeight="1">
      <c r="A26" s="190"/>
      <c r="B26" s="190"/>
      <c r="C26" s="190"/>
      <c r="D26" s="190"/>
      <c r="E26" s="190"/>
      <c r="F26" s="190"/>
      <c r="G26" s="190"/>
      <c r="H26" s="212"/>
      <c r="I26" s="212"/>
      <c r="J26" s="25"/>
      <c r="K26" s="212"/>
      <c r="L26" s="190"/>
      <c r="M26" s="190"/>
      <c r="N26" s="190"/>
      <c r="O26" s="17"/>
      <c r="P26" s="18"/>
      <c r="Q26" s="3"/>
      <c r="R26" s="3"/>
      <c r="S26" s="3"/>
      <c r="T26" s="3"/>
      <c r="U26" s="3"/>
      <c r="V26" s="3"/>
    </row>
    <row r="27" spans="1:22" ht="25.5" customHeight="1" thickBot="1">
      <c r="A27" s="190"/>
      <c r="B27" s="190"/>
      <c r="C27" s="213"/>
      <c r="D27" s="28" t="s">
        <v>129</v>
      </c>
      <c r="E27" s="28"/>
      <c r="F27" s="12"/>
      <c r="G27" s="12"/>
      <c r="H27" s="212"/>
      <c r="I27" s="212"/>
      <c r="J27" s="25"/>
      <c r="K27" s="212"/>
      <c r="L27" s="190"/>
      <c r="M27" s="190"/>
      <c r="N27" s="190"/>
      <c r="O27" s="17"/>
      <c r="P27" s="18"/>
      <c r="Q27" s="3"/>
      <c r="R27" s="3"/>
      <c r="S27" s="3"/>
      <c r="T27" s="3"/>
      <c r="U27" s="3"/>
      <c r="V27" s="3"/>
    </row>
    <row r="28" spans="1:22" ht="49.5" customHeight="1" thickBot="1">
      <c r="A28" s="190"/>
      <c r="B28" s="190"/>
      <c r="C28" s="274"/>
      <c r="D28" s="275"/>
      <c r="E28" s="275"/>
      <c r="F28" s="437" t="s">
        <v>54</v>
      </c>
      <c r="G28" s="438"/>
      <c r="H28" s="438"/>
      <c r="I28" s="438"/>
      <c r="J28" s="25"/>
      <c r="K28" s="212"/>
      <c r="L28" s="190"/>
      <c r="M28" s="190"/>
      <c r="N28" s="190"/>
      <c r="O28" s="17"/>
      <c r="P28" s="18"/>
      <c r="Q28" s="3"/>
      <c r="R28" s="3"/>
      <c r="S28" s="3"/>
      <c r="T28" s="3"/>
      <c r="U28" s="3"/>
      <c r="V28" s="3"/>
    </row>
    <row r="29" spans="1:22" ht="51.75" customHeight="1" thickBot="1">
      <c r="A29" s="190"/>
      <c r="B29" s="190"/>
      <c r="C29" s="276"/>
      <c r="D29" s="277" t="s">
        <v>76</v>
      </c>
      <c r="E29" s="278" t="s">
        <v>130</v>
      </c>
      <c r="F29" s="279" t="str" cm="1">
        <f t="array" ref="F29">IF(('1-Alternatives'!D22:D22)=0,"",('1-Alternatives'!D22:D22))</f>
        <v/>
      </c>
      <c r="G29" s="280" t="str" cm="1">
        <f t="array" ref="G29">IF('1-Alternatives'!D23:D23=0,"",'1-Alternatives'!D23:D23)</f>
        <v/>
      </c>
      <c r="H29" s="280" t="str" cm="1">
        <f t="array" ref="H29">IF('1-Alternatives'!D24:D24=0,"",'1-Alternatives'!D24:D24)</f>
        <v/>
      </c>
      <c r="I29" s="281" t="str" cm="1">
        <f t="array" ref="I29">IF('1-Alternatives'!D25:D25=0,"",'1-Alternatives'!D25:D25)</f>
        <v/>
      </c>
      <c r="J29" s="25"/>
      <c r="K29" s="212"/>
      <c r="L29" s="190"/>
      <c r="M29" s="190"/>
      <c r="N29" s="190"/>
      <c r="O29" s="17"/>
      <c r="P29" s="18"/>
      <c r="Q29" s="3"/>
      <c r="R29" s="3"/>
      <c r="S29" s="3"/>
      <c r="T29" s="3"/>
      <c r="U29" s="3"/>
      <c r="V29" s="3"/>
    </row>
    <row r="30" spans="1:22" ht="24.95" customHeight="1">
      <c r="A30" s="190"/>
      <c r="B30" s="434" t="s">
        <v>131</v>
      </c>
      <c r="C30" s="220">
        <v>1</v>
      </c>
      <c r="D30" s="347" t="str">
        <f>IF('2-Criteria'!D28=0,"  ",'2-Criteria'!D28)</f>
        <v xml:space="preserve">  </v>
      </c>
      <c r="E30" s="399"/>
      <c r="F30" s="168"/>
      <c r="G30" s="168"/>
      <c r="H30" s="168"/>
      <c r="I30" s="168"/>
      <c r="J30" s="348"/>
      <c r="K30" s="212"/>
      <c r="L30" s="190"/>
      <c r="M30" s="190"/>
      <c r="N30" s="190"/>
      <c r="O30" s="17"/>
      <c r="P30" s="18"/>
      <c r="Q30" s="3"/>
      <c r="R30" s="3"/>
      <c r="S30" s="3"/>
      <c r="T30" s="3"/>
      <c r="U30" s="3"/>
      <c r="V30" s="3"/>
    </row>
    <row r="31" spans="1:22" ht="24.95" customHeight="1">
      <c r="A31" s="190"/>
      <c r="B31" s="435"/>
      <c r="C31" s="42">
        <v>2</v>
      </c>
      <c r="D31" s="337" t="str">
        <f>IF('2-Criteria'!D29=0,"  ",'2-Criteria'!D29)</f>
        <v xml:space="preserve">  </v>
      </c>
      <c r="E31" s="400"/>
      <c r="F31" s="169"/>
      <c r="G31" s="169"/>
      <c r="H31" s="169"/>
      <c r="I31" s="169"/>
      <c r="J31" s="348"/>
      <c r="K31" s="212"/>
      <c r="L31" s="190"/>
      <c r="M31" s="190"/>
      <c r="N31" s="190"/>
      <c r="O31" s="17"/>
      <c r="P31" s="18"/>
      <c r="Q31" s="3"/>
      <c r="R31" s="3"/>
      <c r="S31" s="3"/>
      <c r="T31" s="3"/>
      <c r="U31" s="3"/>
      <c r="V31" s="3"/>
    </row>
    <row r="32" spans="1:22" ht="24.95" customHeight="1">
      <c r="A32" s="190"/>
      <c r="B32" s="435"/>
      <c r="C32" s="42">
        <v>3</v>
      </c>
      <c r="D32" s="337" t="str">
        <f>IF('2-Criteria'!D30=0,"  ",'2-Criteria'!D30)</f>
        <v xml:space="preserve">  </v>
      </c>
      <c r="E32" s="400"/>
      <c r="F32" s="169"/>
      <c r="G32" s="169"/>
      <c r="H32" s="169"/>
      <c r="I32" s="169"/>
      <c r="J32" s="348"/>
      <c r="K32" s="212"/>
      <c r="L32" s="190"/>
      <c r="M32" s="190"/>
      <c r="N32" s="190"/>
      <c r="O32" s="17"/>
      <c r="P32" s="18"/>
      <c r="Q32" s="3"/>
      <c r="R32" s="3"/>
      <c r="S32" s="3"/>
      <c r="T32" s="3"/>
      <c r="U32" s="3"/>
      <c r="V32" s="3"/>
    </row>
    <row r="33" spans="1:22" ht="24.95" customHeight="1">
      <c r="A33" s="190"/>
      <c r="B33" s="435"/>
      <c r="C33" s="42">
        <v>4</v>
      </c>
      <c r="D33" s="337" t="str">
        <f>IF('2-Criteria'!D31=0,"  ",'2-Criteria'!D31)</f>
        <v xml:space="preserve">  </v>
      </c>
      <c r="E33" s="401"/>
      <c r="F33" s="169"/>
      <c r="G33" s="169"/>
      <c r="H33" s="169"/>
      <c r="I33" s="169"/>
      <c r="J33" s="348"/>
      <c r="K33" s="212"/>
      <c r="L33" s="190"/>
      <c r="M33" s="190"/>
      <c r="N33" s="190"/>
      <c r="O33" s="17"/>
      <c r="P33" s="18"/>
      <c r="Q33" s="3"/>
      <c r="R33" s="3"/>
      <c r="S33" s="3"/>
      <c r="T33" s="3"/>
      <c r="U33" s="3"/>
      <c r="V33" s="3"/>
    </row>
    <row r="34" spans="1:22" ht="24.95" customHeight="1" thickBot="1">
      <c r="A34" s="190"/>
      <c r="B34" s="436"/>
      <c r="C34" s="349">
        <v>5</v>
      </c>
      <c r="D34" s="350" t="str">
        <f>IF('2-Criteria'!D32=0,"  ",'2-Criteria'!D32)</f>
        <v xml:space="preserve">  </v>
      </c>
      <c r="E34" s="402"/>
      <c r="F34" s="170"/>
      <c r="G34" s="170"/>
      <c r="H34" s="170"/>
      <c r="I34" s="170"/>
      <c r="J34" s="348"/>
      <c r="K34" s="212"/>
      <c r="L34" s="190"/>
      <c r="M34" s="190"/>
      <c r="N34" s="190"/>
      <c r="O34" s="17"/>
      <c r="P34" s="18"/>
      <c r="Q34" s="3"/>
      <c r="R34" s="3"/>
      <c r="S34" s="3"/>
      <c r="T34" s="3"/>
      <c r="U34" s="3"/>
      <c r="V34" s="3"/>
    </row>
    <row r="35" spans="1:22" ht="24.95" customHeight="1">
      <c r="A35" s="190"/>
      <c r="B35" s="435" t="s">
        <v>132</v>
      </c>
      <c r="C35" s="220">
        <v>6</v>
      </c>
      <c r="D35" s="351" t="str">
        <f>IF('2-Criteria'!D49=0,"  ",'2-Criteria'!D49)</f>
        <v xml:space="preserve">  </v>
      </c>
      <c r="E35" s="400"/>
      <c r="F35" s="171"/>
      <c r="G35" s="171"/>
      <c r="H35" s="171"/>
      <c r="I35" s="171"/>
      <c r="J35" s="348"/>
      <c r="K35" s="212"/>
      <c r="L35" s="190"/>
      <c r="M35" s="190"/>
      <c r="N35" s="190"/>
      <c r="O35" s="17"/>
      <c r="P35" s="18"/>
      <c r="Q35" s="3"/>
      <c r="R35" s="3"/>
      <c r="S35" s="3"/>
      <c r="T35" s="3"/>
      <c r="U35" s="3"/>
      <c r="V35" s="3"/>
    </row>
    <row r="36" spans="1:22" ht="24.95" customHeight="1">
      <c r="A36" s="190"/>
      <c r="B36" s="435"/>
      <c r="C36" s="42">
        <v>7</v>
      </c>
      <c r="D36" s="337" t="str">
        <f>IF('2-Criteria'!D50=0,"  ",'2-Criteria'!D50)</f>
        <v xml:space="preserve">  </v>
      </c>
      <c r="E36" s="401"/>
      <c r="F36" s="169"/>
      <c r="G36" s="169"/>
      <c r="H36" s="169"/>
      <c r="I36" s="169"/>
      <c r="J36" s="348"/>
      <c r="K36" s="212"/>
      <c r="L36" s="190"/>
      <c r="M36" s="190"/>
      <c r="N36" s="190"/>
      <c r="O36" s="17"/>
      <c r="P36" s="18"/>
      <c r="Q36" s="3"/>
      <c r="R36" s="3"/>
      <c r="S36" s="3"/>
      <c r="T36" s="3"/>
      <c r="U36" s="3"/>
      <c r="V36" s="3"/>
    </row>
    <row r="37" spans="1:22" ht="24.95" customHeight="1">
      <c r="A37" s="190"/>
      <c r="B37" s="435"/>
      <c r="C37" s="42">
        <v>8</v>
      </c>
      <c r="D37" s="337" t="str">
        <f>IF('2-Criteria'!D51=0,"  ",'2-Criteria'!D51)</f>
        <v xml:space="preserve">  </v>
      </c>
      <c r="E37" s="401"/>
      <c r="F37" s="169"/>
      <c r="G37" s="169"/>
      <c r="H37" s="169"/>
      <c r="I37" s="169"/>
      <c r="J37" s="348"/>
      <c r="K37" s="212"/>
      <c r="L37" s="190"/>
      <c r="M37" s="190"/>
      <c r="N37" s="190"/>
      <c r="O37" s="17"/>
      <c r="P37" s="18"/>
      <c r="Q37" s="3"/>
      <c r="R37" s="3"/>
      <c r="S37" s="3"/>
      <c r="T37" s="3"/>
      <c r="U37" s="3"/>
      <c r="V37" s="3"/>
    </row>
    <row r="38" spans="1:22" ht="24.95" customHeight="1">
      <c r="A38" s="190"/>
      <c r="B38" s="435"/>
      <c r="C38" s="42">
        <v>9</v>
      </c>
      <c r="D38" s="337" t="str">
        <f>IF('2-Criteria'!D52=0,"  ",'2-Criteria'!D52)</f>
        <v xml:space="preserve">  </v>
      </c>
      <c r="E38" s="401"/>
      <c r="F38" s="169"/>
      <c r="G38" s="169"/>
      <c r="H38" s="169"/>
      <c r="I38" s="169"/>
      <c r="J38" s="348"/>
      <c r="K38" s="212"/>
      <c r="L38" s="190"/>
      <c r="M38" s="190"/>
      <c r="N38" s="190"/>
      <c r="O38" s="17"/>
      <c r="P38" s="18"/>
      <c r="Q38" s="3"/>
      <c r="R38" s="3"/>
      <c r="S38" s="3"/>
      <c r="T38" s="3"/>
      <c r="U38" s="3"/>
      <c r="V38" s="3"/>
    </row>
    <row r="39" spans="1:22" ht="24.95" customHeight="1" thickBot="1">
      <c r="A39" s="190"/>
      <c r="B39" s="435"/>
      <c r="C39" s="42">
        <v>10</v>
      </c>
      <c r="D39" s="352" t="str">
        <f>IF('2-Criteria'!D53=0,"  ",'2-Criteria'!D53)</f>
        <v xml:space="preserve">  </v>
      </c>
      <c r="E39" s="403"/>
      <c r="F39" s="172"/>
      <c r="G39" s="172"/>
      <c r="H39" s="172"/>
      <c r="I39" s="172"/>
      <c r="J39" s="348"/>
      <c r="K39" s="212"/>
      <c r="L39" s="190"/>
      <c r="M39" s="190"/>
      <c r="N39" s="190"/>
      <c r="O39" s="17"/>
      <c r="P39" s="18"/>
      <c r="Q39" s="3"/>
      <c r="R39" s="3"/>
      <c r="S39" s="3"/>
      <c r="T39" s="3"/>
      <c r="U39" s="3"/>
      <c r="V39" s="3"/>
    </row>
    <row r="40" spans="1:22" ht="24.95" customHeight="1">
      <c r="A40" s="190"/>
      <c r="B40" s="434" t="s">
        <v>133</v>
      </c>
      <c r="C40" s="353">
        <v>11</v>
      </c>
      <c r="D40" s="347" t="str">
        <f>IF('2-Criteria'!D70=0,"  ",'2-Criteria'!D70)</f>
        <v xml:space="preserve">  </v>
      </c>
      <c r="E40" s="399"/>
      <c r="F40" s="168"/>
      <c r="G40" s="168"/>
      <c r="H40" s="168"/>
      <c r="I40" s="168"/>
      <c r="J40" s="348"/>
      <c r="K40" s="212"/>
      <c r="L40" s="190"/>
      <c r="M40" s="190"/>
      <c r="N40" s="190"/>
      <c r="O40" s="17"/>
      <c r="P40" s="18"/>
      <c r="Q40" s="3"/>
      <c r="R40" s="3"/>
      <c r="S40" s="3"/>
      <c r="T40" s="3"/>
      <c r="U40" s="3"/>
      <c r="V40" s="3"/>
    </row>
    <row r="41" spans="1:22" ht="24.95" customHeight="1">
      <c r="A41" s="190"/>
      <c r="B41" s="435"/>
      <c r="C41" s="42">
        <v>12</v>
      </c>
      <c r="D41" s="337" t="str">
        <f>IF('2-Criteria'!D71=0,"  ",'2-Criteria'!D71)</f>
        <v xml:space="preserve">  </v>
      </c>
      <c r="E41" s="401"/>
      <c r="F41" s="169"/>
      <c r="G41" s="169"/>
      <c r="H41" s="169"/>
      <c r="I41" s="169"/>
      <c r="J41" s="348"/>
      <c r="K41" s="212"/>
      <c r="L41" s="190"/>
      <c r="M41" s="190"/>
      <c r="N41" s="190"/>
      <c r="O41" s="17"/>
      <c r="P41" s="18"/>
      <c r="Q41" s="3"/>
      <c r="R41" s="3"/>
      <c r="S41" s="3"/>
      <c r="T41" s="3"/>
      <c r="U41" s="3"/>
      <c r="V41" s="3"/>
    </row>
    <row r="42" spans="1:22" ht="24.95" customHeight="1">
      <c r="A42" s="190"/>
      <c r="B42" s="435"/>
      <c r="C42" s="42">
        <v>13</v>
      </c>
      <c r="D42" s="337" t="str">
        <f>IF('2-Criteria'!D72=0,"  ",'2-Criteria'!D72)</f>
        <v xml:space="preserve">  </v>
      </c>
      <c r="E42" s="401"/>
      <c r="F42" s="169"/>
      <c r="G42" s="169"/>
      <c r="H42" s="169"/>
      <c r="I42" s="169"/>
      <c r="J42" s="348"/>
      <c r="K42" s="212"/>
      <c r="L42" s="190"/>
      <c r="M42" s="190"/>
      <c r="N42" s="190"/>
      <c r="O42" s="17"/>
      <c r="P42" s="18"/>
      <c r="Q42" s="3"/>
      <c r="R42" s="3"/>
      <c r="S42" s="3"/>
      <c r="T42" s="3"/>
      <c r="U42" s="3"/>
      <c r="V42" s="3"/>
    </row>
    <row r="43" spans="1:22" ht="24.95" customHeight="1">
      <c r="A43" s="190"/>
      <c r="B43" s="435"/>
      <c r="C43" s="42">
        <v>14</v>
      </c>
      <c r="D43" s="337" t="str">
        <f>IF('2-Criteria'!D73=0,"  ",'2-Criteria'!D73)</f>
        <v xml:space="preserve">  </v>
      </c>
      <c r="E43" s="401"/>
      <c r="F43" s="169"/>
      <c r="G43" s="169"/>
      <c r="H43" s="169"/>
      <c r="I43" s="169"/>
      <c r="J43" s="348"/>
      <c r="K43" s="212"/>
      <c r="L43" s="190"/>
      <c r="M43" s="190"/>
      <c r="N43" s="190"/>
      <c r="O43" s="17"/>
      <c r="P43" s="18"/>
      <c r="Q43" s="3"/>
      <c r="R43" s="3"/>
      <c r="S43" s="3"/>
      <c r="T43" s="3"/>
      <c r="U43" s="3"/>
      <c r="V43" s="3"/>
    </row>
    <row r="44" spans="1:22" ht="24.95" customHeight="1" thickBot="1">
      <c r="A44" s="190"/>
      <c r="B44" s="436"/>
      <c r="C44" s="349">
        <v>15</v>
      </c>
      <c r="D44" s="354" t="str">
        <f>IF('2-Criteria'!D74=0,"  ",'2-Criteria'!D74)</f>
        <v xml:space="preserve">  </v>
      </c>
      <c r="E44" s="404"/>
      <c r="F44" s="170"/>
      <c r="G44" s="170"/>
      <c r="H44" s="170"/>
      <c r="I44" s="170"/>
      <c r="J44" s="348"/>
      <c r="K44" s="212"/>
      <c r="L44" s="190"/>
      <c r="M44" s="190"/>
      <c r="N44" s="190"/>
      <c r="O44" s="17"/>
      <c r="P44" s="18"/>
      <c r="Q44" s="3"/>
      <c r="R44" s="3"/>
      <c r="S44" s="3"/>
      <c r="T44" s="3"/>
      <c r="U44" s="3"/>
      <c r="V44" s="3"/>
    </row>
    <row r="45" spans="1:22" ht="35.1" customHeight="1">
      <c r="A45" s="190"/>
      <c r="B45" s="434" t="s">
        <v>134</v>
      </c>
      <c r="C45" s="353">
        <v>16</v>
      </c>
      <c r="D45" s="355" t="str">
        <f>IF('2-Criteria'!D92=0," ",'2-Criteria'!D92)</f>
        <v xml:space="preserve"> </v>
      </c>
      <c r="E45" s="399"/>
      <c r="F45" s="356" t="str">
        <f>IF('3-Feasibility'!E24 ="Very Low",1,IF('3-Feasibility'!E24="Low",2,IF('3-Feasibility'!E24="Medium",3,IF('3-Feasibility'!E24="High",4, IF('3-Feasibility'!E24="Very high",5,"")))))</f>
        <v/>
      </c>
      <c r="G45" s="356" t="str">
        <f>IF('3-Feasibility'!F24 ="Very Low",1,IF('3-Feasibility'!F24="Low",2,IF('3-Feasibility'!F24="Medium",3,IF('3-Feasibility'!F24="High",4, IF('3-Feasibility'!F24="Very high",5,"")))))</f>
        <v/>
      </c>
      <c r="H45" s="356" t="str">
        <f>IF('3-Feasibility'!G24 ="Very Low",1,IF('3-Feasibility'!G24="Low",2,IF('3-Feasibility'!G24="Medium",3,IF('3-Feasibility'!G24="High",4, IF('3-Feasibility'!G24="Very high",5,"")))))</f>
        <v/>
      </c>
      <c r="I45" s="356" t="str">
        <f>IF('3-Feasibility'!H24 ="Very Low",1,IF('3-Feasibility'!H24="Low",2,IF('3-Feasibility'!H24="Medium",3,IF('3-Feasibility'!H24="High",4, IF('3-Feasibility'!H24="Very high",5,"")))))</f>
        <v/>
      </c>
      <c r="J45" s="25"/>
      <c r="K45" s="212"/>
      <c r="L45" s="190"/>
      <c r="M45" s="190"/>
      <c r="N45" s="190"/>
      <c r="O45" s="17"/>
      <c r="P45" s="18"/>
      <c r="Q45" s="3"/>
      <c r="R45" s="3"/>
      <c r="S45" s="3"/>
      <c r="T45" s="3"/>
      <c r="U45" s="3"/>
      <c r="V45" s="3"/>
    </row>
    <row r="46" spans="1:22" ht="35.1" customHeight="1">
      <c r="A46" s="190"/>
      <c r="B46" s="435"/>
      <c r="C46" s="42">
        <v>17</v>
      </c>
      <c r="D46" s="336" t="str">
        <f>IF('2-Criteria'!D93=0," ",'2-Criteria'!D93)</f>
        <v xml:space="preserve"> </v>
      </c>
      <c r="E46" s="401"/>
      <c r="F46" s="357" t="str">
        <f>IF('3-Feasibility'!E25 ="Very Low",1,IF('3-Feasibility'!E25="Low",2,IF('3-Feasibility'!E25="Medium",3,IF('3-Feasibility'!E25="High",4, IF('3-Feasibility'!E25="Very high",5,"")))))</f>
        <v/>
      </c>
      <c r="G46" s="357" t="str">
        <f>IF('3-Feasibility'!F25 ="Very Low",1,IF('3-Feasibility'!F25="Low",2,IF('3-Feasibility'!F25="Medium",3,IF('3-Feasibility'!F25="High",4, IF('3-Feasibility'!F25="Very high",5,"")))))</f>
        <v/>
      </c>
      <c r="H46" s="357" t="str">
        <f>IF('3-Feasibility'!G25 ="Very Low",1,IF('3-Feasibility'!G25="Low",2,IF('3-Feasibility'!G25="Medium",3,IF('3-Feasibility'!G25="High",4, IF('3-Feasibility'!G25="Very high",5,"")))))</f>
        <v/>
      </c>
      <c r="I46" s="357" t="str">
        <f>IF('3-Feasibility'!H25 ="Very Low",1,IF('3-Feasibility'!H25="Low",2,IF('3-Feasibility'!H25="Medium",3,IF('3-Feasibility'!H25="High",4, IF('3-Feasibility'!H25="Very high",5,"")))))</f>
        <v/>
      </c>
      <c r="J46" s="25"/>
      <c r="K46" s="212"/>
      <c r="L46" s="190"/>
      <c r="M46" s="190"/>
      <c r="N46" s="190"/>
      <c r="O46" s="17"/>
      <c r="P46" s="18"/>
      <c r="Q46" s="3"/>
      <c r="R46" s="3"/>
      <c r="S46" s="3"/>
      <c r="T46" s="3"/>
      <c r="U46" s="3"/>
      <c r="V46" s="3"/>
    </row>
    <row r="47" spans="1:22" ht="24.95" customHeight="1">
      <c r="A47" s="190"/>
      <c r="B47" s="435"/>
      <c r="C47" s="42">
        <v>18</v>
      </c>
      <c r="D47" s="337" t="str">
        <f>IF('2-Criteria'!D94=0," ",'2-Criteria'!D94)</f>
        <v xml:space="preserve"> </v>
      </c>
      <c r="E47" s="401"/>
      <c r="F47" s="357" t="str">
        <f>IF('3-Feasibility'!E26 ="Very Low",1,IF('3-Feasibility'!E26="Low",2,IF('3-Feasibility'!E26="Medium",3,IF('3-Feasibility'!E26="High",4, IF('3-Feasibility'!E26="Very high",5,"")))))</f>
        <v/>
      </c>
      <c r="G47" s="357" t="str">
        <f>IF('3-Feasibility'!F26 ="Very Low",1,IF('3-Feasibility'!F26="Low",2,IF('3-Feasibility'!F26="Medium",3,IF('3-Feasibility'!F26="High",4, IF('3-Feasibility'!F26="Very high",5,"")))))</f>
        <v/>
      </c>
      <c r="H47" s="357" t="str">
        <f>IF('3-Feasibility'!G26 ="Very Low",1,IF('3-Feasibility'!G26="Low",2,IF('3-Feasibility'!G26="Medium",3,IF('3-Feasibility'!G26="High",4, IF('3-Feasibility'!G26="Very high",5,"")))))</f>
        <v/>
      </c>
      <c r="I47" s="357" t="str">
        <f>IF('3-Feasibility'!H26 ="Very Low",1,IF('3-Feasibility'!H26="Low",2,IF('3-Feasibility'!H26="Medium",3,IF('3-Feasibility'!H26="High",4, IF('3-Feasibility'!H26="Very high",5,"")))))</f>
        <v/>
      </c>
      <c r="J47" s="25"/>
      <c r="K47" s="212"/>
      <c r="L47" s="190"/>
      <c r="M47" s="190"/>
      <c r="N47" s="190"/>
      <c r="O47" s="17"/>
      <c r="P47" s="18"/>
      <c r="Q47" s="3"/>
      <c r="R47" s="3"/>
      <c r="S47" s="3"/>
      <c r="T47" s="3"/>
      <c r="U47" s="3"/>
      <c r="V47" s="3"/>
    </row>
    <row r="48" spans="1:22" ht="24.95" customHeight="1" thickBot="1">
      <c r="A48" s="190"/>
      <c r="B48" s="436"/>
      <c r="C48" s="349">
        <v>19</v>
      </c>
      <c r="D48" s="350" t="str">
        <f>IF('2-Criteria'!D95=0," ",'2-Criteria'!D95)</f>
        <v xml:space="preserve"> </v>
      </c>
      <c r="E48" s="402"/>
      <c r="F48" s="358" t="str">
        <f>IF('3-Feasibility'!E27 ="Very Low",1,IF('3-Feasibility'!E27="Low",2,IF('3-Feasibility'!E27="Medium",3,IF('3-Feasibility'!E27="High",4, IF('3-Feasibility'!E27="Very high",5,"")))))</f>
        <v/>
      </c>
      <c r="G48" s="358" t="str">
        <f>IF('3-Feasibility'!F27 ="Very Low",1,IF('3-Feasibility'!F27="Low",2,IF('3-Feasibility'!F27="Medium",3,IF('3-Feasibility'!F27="High",4, IF('3-Feasibility'!F27="Very high",5,"")))))</f>
        <v/>
      </c>
      <c r="H48" s="358" t="str">
        <f>IF('3-Feasibility'!G27 ="Very Low",1,IF('3-Feasibility'!G27="Low",2,IF('3-Feasibility'!G27="Medium",3,IF('3-Feasibility'!G27="High",4, IF('3-Feasibility'!G27="Very high",5,"")))))</f>
        <v/>
      </c>
      <c r="I48" s="358" t="str">
        <f>IF('3-Feasibility'!H27 ="Very Low",1,IF('3-Feasibility'!H27="Low",2,IF('3-Feasibility'!H27="Medium",3,IF('3-Feasibility'!H27="High",4, IF('3-Feasibility'!H27="Very high",5,"")))))</f>
        <v/>
      </c>
      <c r="J48" s="25"/>
      <c r="K48" s="212"/>
      <c r="L48" s="190"/>
      <c r="M48" s="190"/>
      <c r="N48" s="190"/>
      <c r="O48" s="17"/>
      <c r="P48" s="18"/>
      <c r="Q48" s="3"/>
      <c r="R48" s="3"/>
      <c r="S48" s="3"/>
      <c r="T48" s="3"/>
      <c r="U48" s="3"/>
      <c r="V48" s="3"/>
    </row>
    <row r="49" spans="1:22">
      <c r="A49" s="190"/>
      <c r="B49" s="190"/>
      <c r="C49" s="190"/>
      <c r="D49" s="190"/>
      <c r="E49" s="190"/>
      <c r="F49" s="190"/>
      <c r="G49" s="190"/>
      <c r="H49" s="190"/>
      <c r="I49" s="190"/>
      <c r="J49" s="25"/>
      <c r="K49" s="212"/>
      <c r="L49" s="190"/>
      <c r="M49" s="190"/>
      <c r="N49" s="190"/>
      <c r="O49" s="17"/>
      <c r="P49" s="18"/>
      <c r="Q49" s="3"/>
      <c r="R49" s="3"/>
      <c r="S49" s="3"/>
      <c r="T49" s="3"/>
      <c r="U49" s="3"/>
      <c r="V49" s="3"/>
    </row>
    <row r="50" spans="1:22">
      <c r="A50" s="190"/>
      <c r="B50" s="190"/>
      <c r="C50" s="190"/>
      <c r="D50" s="190"/>
      <c r="E50" s="190"/>
      <c r="F50" s="190"/>
      <c r="G50" s="190"/>
      <c r="H50" s="190"/>
      <c r="I50" s="190"/>
      <c r="J50" s="25"/>
      <c r="K50" s="212"/>
      <c r="L50" s="190"/>
      <c r="M50" s="190"/>
      <c r="N50" s="190"/>
      <c r="O50" s="17"/>
      <c r="P50" s="18"/>
      <c r="Q50" s="3"/>
      <c r="R50" s="3"/>
      <c r="S50" s="3"/>
      <c r="T50" s="3"/>
      <c r="U50" s="3"/>
      <c r="V50" s="3"/>
    </row>
    <row r="51" spans="1:22">
      <c r="A51" s="190"/>
      <c r="B51" s="190"/>
      <c r="C51" s="190"/>
      <c r="D51" s="190"/>
      <c r="E51" s="190"/>
      <c r="F51" s="190"/>
      <c r="G51" s="190"/>
      <c r="H51" s="190"/>
      <c r="I51" s="190"/>
      <c r="J51" s="25"/>
      <c r="K51" s="212"/>
      <c r="L51" s="190"/>
      <c r="M51" s="190"/>
      <c r="N51" s="190"/>
      <c r="O51" s="17"/>
      <c r="P51" s="18"/>
      <c r="Q51" s="3"/>
      <c r="R51" s="3"/>
      <c r="S51" s="3"/>
      <c r="T51" s="3"/>
      <c r="U51" s="3"/>
      <c r="V51" s="3"/>
    </row>
    <row r="52" spans="1:22">
      <c r="A52" s="190"/>
      <c r="B52" s="190"/>
      <c r="C52" s="190"/>
      <c r="D52" s="190"/>
      <c r="E52" s="190"/>
      <c r="F52" s="190"/>
      <c r="G52" s="190"/>
      <c r="H52" s="190"/>
      <c r="I52" s="190"/>
      <c r="J52" s="25"/>
      <c r="K52" s="212"/>
      <c r="L52" s="190"/>
      <c r="M52" s="190"/>
      <c r="N52" s="190"/>
      <c r="O52" s="17"/>
      <c r="P52" s="18"/>
      <c r="Q52" s="3"/>
      <c r="R52" s="3"/>
      <c r="S52" s="3"/>
      <c r="T52" s="3"/>
      <c r="U52" s="3"/>
      <c r="V52" s="3"/>
    </row>
    <row r="53" spans="1:22">
      <c r="A53" s="190"/>
      <c r="B53" s="190"/>
      <c r="C53" s="190"/>
      <c r="D53" s="190"/>
      <c r="E53" s="190"/>
      <c r="F53" s="190"/>
      <c r="G53" s="190"/>
      <c r="H53" s="190"/>
      <c r="I53" s="190"/>
      <c r="J53" s="25"/>
      <c r="K53" s="212"/>
      <c r="L53" s="190"/>
      <c r="M53" s="190"/>
      <c r="N53" s="190"/>
      <c r="O53" s="17"/>
      <c r="P53" s="18"/>
      <c r="Q53" s="3"/>
      <c r="R53" s="3"/>
      <c r="S53" s="3"/>
      <c r="T53" s="3"/>
      <c r="U53" s="3"/>
      <c r="V53" s="3"/>
    </row>
    <row r="54" spans="1:22" ht="30" customHeight="1">
      <c r="A54" s="203"/>
      <c r="B54" s="203"/>
      <c r="C54" s="203"/>
      <c r="D54" s="203"/>
      <c r="E54" s="203"/>
      <c r="F54" s="203"/>
      <c r="G54" s="203"/>
      <c r="H54" s="203"/>
      <c r="I54" s="203"/>
      <c r="J54" s="203"/>
      <c r="K54" s="203"/>
      <c r="L54" s="203"/>
      <c r="M54" s="203"/>
      <c r="N54" s="203"/>
      <c r="O54" s="26"/>
      <c r="P54" s="27"/>
      <c r="Q54" s="3"/>
      <c r="R54" s="3"/>
      <c r="S54" s="3"/>
      <c r="T54" s="3"/>
      <c r="U54" s="3"/>
      <c r="V54" s="3"/>
    </row>
    <row r="55" spans="1:22" ht="30" customHeight="1">
      <c r="A55" s="203"/>
      <c r="B55" s="203"/>
      <c r="C55" s="203"/>
      <c r="D55" s="203"/>
      <c r="E55" s="203"/>
      <c r="F55" s="203"/>
      <c r="G55" s="203"/>
      <c r="H55" s="203"/>
      <c r="I55" s="203"/>
      <c r="J55" s="203"/>
      <c r="K55" s="203"/>
      <c r="L55" s="203"/>
      <c r="M55" s="203"/>
      <c r="N55" s="203"/>
      <c r="O55" s="26"/>
      <c r="P55" s="27"/>
      <c r="Q55" s="3"/>
      <c r="R55" s="3"/>
      <c r="S55" s="3"/>
      <c r="T55" s="3"/>
      <c r="U55" s="3"/>
      <c r="V55" s="3"/>
    </row>
    <row r="56" spans="1:22" ht="30" hidden="1" customHeight="1">
      <c r="A56" s="193"/>
      <c r="B56" s="193"/>
      <c r="C56" s="193"/>
      <c r="D56" s="193"/>
      <c r="E56" s="193"/>
      <c r="F56" s="193"/>
      <c r="G56" s="193"/>
      <c r="H56" s="193"/>
      <c r="I56" s="193"/>
      <c r="J56" s="193"/>
      <c r="K56" s="193"/>
      <c r="L56" s="193"/>
      <c r="M56" s="193"/>
      <c r="N56" s="193"/>
      <c r="O56" s="3"/>
      <c r="P56" s="3"/>
      <c r="Q56" s="3"/>
      <c r="R56" s="3"/>
      <c r="S56" s="3"/>
      <c r="T56" s="3"/>
      <c r="U56" s="3"/>
      <c r="V56" s="3"/>
    </row>
    <row r="57" spans="1:22" ht="30" hidden="1" customHeight="1">
      <c r="A57" s="193"/>
      <c r="B57" s="193"/>
      <c r="C57" s="193"/>
      <c r="D57" s="193"/>
      <c r="E57" s="193"/>
      <c r="F57" s="193"/>
      <c r="G57" s="193"/>
      <c r="H57" s="193"/>
      <c r="I57" s="193"/>
      <c r="J57" s="193"/>
      <c r="K57" s="193"/>
      <c r="L57" s="193"/>
      <c r="M57" s="193"/>
      <c r="N57" s="193"/>
      <c r="O57" s="3"/>
      <c r="P57" s="3"/>
      <c r="Q57" s="3"/>
      <c r="R57" s="3"/>
      <c r="S57" s="3"/>
      <c r="T57" s="3"/>
      <c r="U57" s="3"/>
      <c r="V57" s="3"/>
    </row>
    <row r="58" spans="1:22" ht="30" hidden="1" customHeight="1">
      <c r="A58" s="193"/>
      <c r="B58" s="193"/>
      <c r="C58" s="193"/>
      <c r="D58" s="193"/>
      <c r="E58" s="193"/>
      <c r="F58" s="193"/>
      <c r="G58" s="193"/>
      <c r="H58" s="193"/>
      <c r="I58" s="193"/>
      <c r="J58" s="193"/>
      <c r="K58" s="193"/>
      <c r="L58" s="193"/>
      <c r="M58" s="193"/>
      <c r="N58" s="193"/>
      <c r="O58" s="3"/>
      <c r="P58" s="3"/>
      <c r="Q58" s="3"/>
      <c r="R58" s="3"/>
      <c r="S58" s="3"/>
      <c r="T58" s="3"/>
      <c r="U58" s="3"/>
      <c r="V58" s="3"/>
    </row>
    <row r="59" spans="1:22" hidden="1">
      <c r="A59" s="193"/>
      <c r="B59" s="193"/>
      <c r="C59" s="193"/>
      <c r="D59" s="193"/>
      <c r="E59" s="193"/>
      <c r="F59" s="193"/>
      <c r="G59" s="193"/>
      <c r="H59" s="193"/>
      <c r="I59" s="193"/>
      <c r="J59" s="193"/>
      <c r="K59" s="193"/>
      <c r="L59" s="193"/>
      <c r="M59" s="193"/>
      <c r="N59" s="193"/>
      <c r="O59" s="3"/>
      <c r="P59" s="3"/>
      <c r="Q59" s="3"/>
      <c r="R59" s="3"/>
      <c r="S59" s="3"/>
      <c r="T59" s="3"/>
      <c r="U59" s="3"/>
      <c r="V59" s="3"/>
    </row>
    <row r="60" spans="1:22" hidden="1">
      <c r="A60" s="193"/>
      <c r="B60" s="193"/>
      <c r="C60" s="193"/>
      <c r="D60" s="193"/>
      <c r="E60" s="193"/>
      <c r="F60" s="193"/>
      <c r="G60" s="193"/>
      <c r="H60" s="193"/>
      <c r="I60" s="193"/>
      <c r="J60" s="193"/>
      <c r="K60" s="193"/>
      <c r="L60" s="193"/>
      <c r="M60" s="193"/>
      <c r="N60" s="193"/>
      <c r="O60" s="3"/>
      <c r="P60" s="3"/>
      <c r="Q60" s="3"/>
      <c r="R60" s="3"/>
      <c r="S60" s="3"/>
      <c r="T60" s="3"/>
      <c r="U60" s="3"/>
      <c r="V60" s="3"/>
    </row>
    <row r="61" spans="1:22" hidden="1">
      <c r="A61" s="193"/>
      <c r="B61" s="193"/>
      <c r="C61" s="193"/>
      <c r="D61" s="193"/>
      <c r="E61" s="193"/>
      <c r="F61" s="193"/>
      <c r="G61" s="193"/>
      <c r="H61" s="193"/>
      <c r="I61" s="193"/>
      <c r="J61" s="193"/>
      <c r="K61" s="193"/>
      <c r="L61" s="193"/>
      <c r="M61" s="193"/>
      <c r="N61" s="193"/>
      <c r="O61" s="3"/>
      <c r="P61" s="3"/>
      <c r="Q61" s="3"/>
      <c r="R61" s="3"/>
      <c r="S61" s="3"/>
      <c r="T61" s="3"/>
      <c r="U61" s="3"/>
      <c r="V61" s="3"/>
    </row>
    <row r="62" spans="1:22" hidden="1">
      <c r="A62" s="193"/>
      <c r="B62" s="193"/>
      <c r="C62" s="193"/>
      <c r="D62" s="193"/>
      <c r="E62" s="193"/>
      <c r="F62" s="193"/>
      <c r="G62" s="193"/>
      <c r="H62" s="193"/>
      <c r="I62" s="193"/>
      <c r="J62" s="193"/>
      <c r="K62" s="193"/>
      <c r="L62" s="193"/>
      <c r="M62" s="193"/>
      <c r="N62" s="193"/>
      <c r="O62" s="3"/>
      <c r="P62" s="3"/>
      <c r="Q62" s="3"/>
      <c r="R62" s="3"/>
      <c r="S62" s="3"/>
      <c r="T62" s="3"/>
      <c r="U62" s="3"/>
      <c r="V62" s="3"/>
    </row>
    <row r="63" spans="1:22" hidden="1">
      <c r="A63" s="193"/>
      <c r="B63" s="193"/>
      <c r="C63" s="193"/>
      <c r="D63" s="193"/>
      <c r="E63" s="193"/>
      <c r="F63" s="193"/>
      <c r="G63" s="193"/>
      <c r="H63" s="193"/>
      <c r="I63" s="193"/>
      <c r="J63" s="193"/>
      <c r="K63" s="193"/>
      <c r="L63" s="193"/>
      <c r="M63" s="193"/>
      <c r="N63" s="193"/>
      <c r="O63" s="3"/>
      <c r="P63" s="3"/>
      <c r="Q63" s="3"/>
      <c r="R63" s="3"/>
      <c r="S63" s="3"/>
      <c r="T63" s="3"/>
      <c r="U63" s="3"/>
      <c r="V63" s="3"/>
    </row>
    <row r="64" spans="1:22" hidden="1">
      <c r="A64" s="193"/>
      <c r="B64" s="193"/>
      <c r="C64" s="193"/>
      <c r="D64" s="193"/>
      <c r="E64" s="193"/>
      <c r="F64" s="193"/>
      <c r="G64" s="193"/>
      <c r="H64" s="193"/>
      <c r="I64" s="193"/>
      <c r="J64" s="193"/>
      <c r="K64" s="193"/>
      <c r="L64" s="193"/>
      <c r="M64" s="193"/>
      <c r="N64" s="193"/>
      <c r="O64" s="3"/>
      <c r="P64" s="3"/>
      <c r="Q64" s="3"/>
      <c r="R64" s="3"/>
      <c r="S64" s="3"/>
      <c r="T64" s="3"/>
      <c r="U64" s="3"/>
      <c r="V64" s="3"/>
    </row>
    <row r="65" spans="1:22" hidden="1">
      <c r="A65" s="193"/>
      <c r="B65" s="193"/>
      <c r="C65" s="193"/>
      <c r="D65" s="193"/>
      <c r="E65" s="193"/>
      <c r="F65" s="193"/>
      <c r="G65" s="193"/>
      <c r="H65" s="193"/>
      <c r="I65" s="193"/>
      <c r="J65" s="193"/>
      <c r="K65" s="193"/>
      <c r="L65" s="193"/>
      <c r="M65" s="193"/>
      <c r="N65" s="193"/>
      <c r="O65" s="3"/>
      <c r="P65" s="3"/>
      <c r="Q65" s="3"/>
      <c r="R65" s="3"/>
      <c r="S65" s="3"/>
      <c r="T65" s="3"/>
      <c r="U65" s="3"/>
      <c r="V65" s="3"/>
    </row>
    <row r="66" spans="1:22" hidden="1">
      <c r="A66" s="193"/>
      <c r="B66" s="193"/>
      <c r="C66" s="193"/>
      <c r="D66" s="193"/>
      <c r="E66" s="193"/>
      <c r="F66" s="193"/>
      <c r="G66" s="193"/>
      <c r="H66" s="193"/>
      <c r="I66" s="193"/>
      <c r="J66" s="193"/>
      <c r="K66" s="193"/>
      <c r="L66" s="193"/>
      <c r="M66" s="193"/>
      <c r="N66" s="193"/>
      <c r="O66" s="3"/>
      <c r="P66" s="3"/>
      <c r="Q66" s="3"/>
      <c r="R66" s="3"/>
      <c r="S66" s="3"/>
      <c r="T66" s="3"/>
      <c r="U66" s="3"/>
      <c r="V66" s="3"/>
    </row>
    <row r="67" spans="1:22" hidden="1">
      <c r="A67" s="193"/>
      <c r="B67" s="193"/>
      <c r="C67" s="193"/>
      <c r="D67" s="193"/>
      <c r="E67" s="193"/>
      <c r="F67" s="193"/>
      <c r="G67" s="193"/>
      <c r="H67" s="193"/>
      <c r="I67" s="193"/>
      <c r="J67" s="193"/>
      <c r="K67" s="193"/>
      <c r="L67" s="193"/>
      <c r="M67" s="193"/>
      <c r="N67" s="193"/>
      <c r="O67" s="3"/>
      <c r="P67" s="3"/>
      <c r="Q67" s="3"/>
      <c r="R67" s="3"/>
      <c r="S67" s="3"/>
      <c r="T67" s="3"/>
      <c r="U67" s="3"/>
      <c r="V67" s="3"/>
    </row>
    <row r="68" spans="1:22" hidden="1">
      <c r="A68" s="193"/>
      <c r="B68" s="193"/>
      <c r="C68" s="193"/>
      <c r="D68" s="193"/>
      <c r="E68" s="193"/>
      <c r="F68" s="193"/>
      <c r="G68" s="193"/>
      <c r="H68" s="193"/>
      <c r="I68" s="193"/>
      <c r="J68" s="193"/>
      <c r="K68" s="193"/>
      <c r="L68" s="193"/>
      <c r="M68" s="193"/>
      <c r="N68" s="193"/>
      <c r="O68" s="3"/>
      <c r="P68" s="3"/>
      <c r="Q68" s="3"/>
      <c r="R68" s="3"/>
      <c r="S68" s="3"/>
      <c r="T68" s="3"/>
      <c r="U68" s="3"/>
      <c r="V68" s="3"/>
    </row>
    <row r="69" spans="1:22" hidden="1">
      <c r="A69" s="193"/>
      <c r="B69" s="193"/>
      <c r="C69" s="193"/>
      <c r="D69" s="193"/>
      <c r="E69" s="193"/>
      <c r="F69" s="193"/>
      <c r="G69" s="193"/>
      <c r="H69" s="193"/>
      <c r="I69" s="193"/>
      <c r="J69" s="193"/>
      <c r="K69" s="193"/>
      <c r="L69" s="193"/>
      <c r="M69" s="193"/>
      <c r="N69" s="193"/>
      <c r="O69" s="3"/>
      <c r="P69" s="3"/>
      <c r="Q69" s="3"/>
      <c r="R69" s="3"/>
      <c r="S69" s="3"/>
      <c r="T69" s="3"/>
      <c r="U69" s="3"/>
      <c r="V69" s="3"/>
    </row>
    <row r="70" spans="1:22" hidden="1">
      <c r="A70" s="193"/>
      <c r="B70" s="193"/>
      <c r="C70" s="193"/>
      <c r="D70" s="193"/>
      <c r="E70" s="193"/>
      <c r="F70" s="193"/>
      <c r="G70" s="193"/>
      <c r="H70" s="193"/>
      <c r="I70" s="193"/>
      <c r="J70" s="193"/>
      <c r="K70" s="193"/>
      <c r="L70" s="193"/>
      <c r="M70" s="193"/>
      <c r="N70" s="193"/>
      <c r="O70" s="3"/>
      <c r="P70" s="3"/>
      <c r="Q70" s="3"/>
      <c r="R70" s="3"/>
      <c r="S70" s="3"/>
      <c r="T70" s="3"/>
      <c r="U70" s="3"/>
      <c r="V70" s="3"/>
    </row>
    <row r="71" spans="1:22" hidden="1">
      <c r="A71" s="193"/>
      <c r="B71" s="193"/>
      <c r="C71" s="193"/>
      <c r="D71" s="193"/>
      <c r="E71" s="193"/>
      <c r="F71" s="193"/>
      <c r="G71" s="193"/>
      <c r="H71" s="193"/>
      <c r="I71" s="193"/>
      <c r="J71" s="193"/>
      <c r="K71" s="193"/>
      <c r="L71" s="193"/>
      <c r="M71" s="193"/>
      <c r="N71" s="193"/>
      <c r="O71" s="3"/>
      <c r="P71" s="3"/>
      <c r="Q71" s="3"/>
      <c r="R71" s="3"/>
      <c r="S71" s="3"/>
      <c r="T71" s="3"/>
      <c r="U71" s="3"/>
      <c r="V71" s="3"/>
    </row>
    <row r="72" spans="1:22" hidden="1">
      <c r="A72" s="193"/>
      <c r="B72" s="193"/>
      <c r="C72" s="193"/>
      <c r="D72" s="193"/>
      <c r="E72" s="193"/>
      <c r="F72" s="193"/>
      <c r="G72" s="193"/>
      <c r="H72" s="193"/>
      <c r="I72" s="193"/>
      <c r="J72" s="193"/>
      <c r="K72" s="193"/>
      <c r="L72" s="193"/>
      <c r="M72" s="193"/>
      <c r="N72" s="193"/>
      <c r="O72" s="3"/>
      <c r="P72" s="3"/>
      <c r="Q72" s="3"/>
      <c r="R72" s="3"/>
      <c r="S72" s="3"/>
      <c r="T72" s="3"/>
      <c r="U72" s="3"/>
      <c r="V72" s="3"/>
    </row>
    <row r="73" spans="1:22" hidden="1">
      <c r="A73" s="193"/>
      <c r="B73" s="193"/>
      <c r="C73" s="193"/>
      <c r="D73" s="193"/>
      <c r="E73" s="193"/>
      <c r="F73" s="193"/>
      <c r="G73" s="193"/>
      <c r="H73" s="193"/>
      <c r="I73" s="193"/>
      <c r="J73" s="193"/>
      <c r="K73" s="193"/>
      <c r="L73" s="193"/>
      <c r="M73" s="193"/>
      <c r="N73" s="193"/>
      <c r="O73" s="3"/>
      <c r="P73" s="3"/>
      <c r="Q73" s="3"/>
      <c r="R73" s="3"/>
      <c r="S73" s="3"/>
      <c r="T73" s="3"/>
      <c r="U73" s="3"/>
      <c r="V73" s="3"/>
    </row>
    <row r="74" spans="1:22" hidden="1">
      <c r="A74" s="193"/>
      <c r="B74" s="193"/>
      <c r="C74" s="193"/>
      <c r="D74" s="193"/>
      <c r="E74" s="193"/>
      <c r="F74" s="193"/>
      <c r="G74" s="193"/>
      <c r="H74" s="193"/>
      <c r="I74" s="193"/>
      <c r="J74" s="193"/>
      <c r="K74" s="193"/>
      <c r="L74" s="193"/>
      <c r="M74" s="193"/>
      <c r="N74" s="193"/>
      <c r="O74" s="3"/>
      <c r="P74" s="3"/>
      <c r="Q74" s="3"/>
      <c r="R74" s="3"/>
      <c r="S74" s="3"/>
      <c r="T74" s="3"/>
      <c r="U74" s="3"/>
      <c r="V74" s="3"/>
    </row>
    <row r="75" spans="1:22" hidden="1">
      <c r="A75" s="193"/>
      <c r="B75" s="193"/>
      <c r="C75" s="193"/>
      <c r="D75" s="193"/>
      <c r="E75" s="193"/>
      <c r="F75" s="193"/>
      <c r="G75" s="193"/>
      <c r="H75" s="193"/>
      <c r="I75" s="193"/>
      <c r="J75" s="193"/>
      <c r="K75" s="193"/>
      <c r="L75" s="193"/>
      <c r="M75" s="193"/>
      <c r="N75" s="193"/>
      <c r="O75" s="3"/>
      <c r="P75" s="3"/>
      <c r="Q75" s="3"/>
      <c r="R75" s="3"/>
      <c r="S75" s="3"/>
      <c r="T75" s="3"/>
      <c r="U75" s="3"/>
      <c r="V75" s="3"/>
    </row>
    <row r="76" spans="1:22" hidden="1">
      <c r="A76" s="193"/>
      <c r="B76" s="193"/>
      <c r="C76" s="193"/>
      <c r="D76" s="193"/>
      <c r="E76" s="193"/>
      <c r="F76" s="193"/>
      <c r="G76" s="193"/>
      <c r="H76" s="193"/>
      <c r="I76" s="193"/>
      <c r="J76" s="193"/>
      <c r="K76" s="193"/>
      <c r="L76" s="193"/>
      <c r="M76" s="193"/>
      <c r="N76" s="193"/>
      <c r="O76" s="3"/>
      <c r="P76" s="3"/>
      <c r="Q76" s="3"/>
      <c r="R76" s="3"/>
      <c r="S76" s="3"/>
      <c r="T76" s="3"/>
      <c r="U76" s="3"/>
      <c r="V76" s="3"/>
    </row>
    <row r="77" spans="1:22" hidden="1">
      <c r="A77" s="193"/>
      <c r="B77" s="193"/>
      <c r="C77" s="193"/>
      <c r="D77" s="193"/>
      <c r="E77" s="193"/>
      <c r="F77" s="193"/>
      <c r="G77" s="193"/>
      <c r="H77" s="193"/>
      <c r="I77" s="193"/>
      <c r="J77" s="193"/>
      <c r="K77" s="193"/>
      <c r="L77" s="193"/>
      <c r="M77" s="193"/>
      <c r="N77" s="193"/>
      <c r="O77" s="3"/>
      <c r="P77" s="3"/>
      <c r="Q77" s="3"/>
      <c r="R77" s="3"/>
      <c r="S77" s="3"/>
      <c r="T77" s="3"/>
      <c r="U77" s="3"/>
      <c r="V77" s="3"/>
    </row>
    <row r="78" spans="1:22" hidden="1">
      <c r="A78" s="193"/>
      <c r="B78" s="193"/>
      <c r="C78" s="193"/>
      <c r="D78" s="193"/>
      <c r="E78" s="193"/>
      <c r="F78" s="193"/>
      <c r="G78" s="193"/>
      <c r="H78" s="193"/>
      <c r="I78" s="193"/>
      <c r="J78" s="193"/>
      <c r="K78" s="193"/>
      <c r="L78" s="193"/>
      <c r="M78" s="193"/>
      <c r="N78" s="193"/>
      <c r="O78" s="3"/>
      <c r="P78" s="3"/>
      <c r="Q78" s="3"/>
      <c r="R78" s="3"/>
      <c r="S78" s="3"/>
      <c r="T78" s="3"/>
      <c r="U78" s="3"/>
      <c r="V78" s="3"/>
    </row>
    <row r="79" spans="1:22" hidden="1">
      <c r="A79" s="193"/>
      <c r="B79" s="193"/>
      <c r="C79" s="193"/>
      <c r="D79" s="193"/>
      <c r="E79" s="193"/>
      <c r="F79" s="193"/>
      <c r="G79" s="193"/>
      <c r="H79" s="193"/>
      <c r="I79" s="193"/>
      <c r="J79" s="193"/>
      <c r="K79" s="193"/>
      <c r="L79" s="193"/>
      <c r="M79" s="193"/>
      <c r="N79" s="193"/>
      <c r="O79" s="3"/>
      <c r="P79" s="3"/>
      <c r="Q79" s="3"/>
      <c r="R79" s="3"/>
      <c r="S79" s="3"/>
      <c r="T79" s="3"/>
      <c r="U79" s="3"/>
      <c r="V79" s="3"/>
    </row>
    <row r="80" spans="1:22" hidden="1">
      <c r="A80" s="193"/>
      <c r="B80" s="193"/>
      <c r="C80" s="193"/>
      <c r="D80" s="193"/>
      <c r="E80" s="193"/>
      <c r="F80" s="193"/>
      <c r="G80" s="193"/>
      <c r="H80" s="193"/>
      <c r="I80" s="193"/>
      <c r="J80" s="193"/>
      <c r="K80" s="193"/>
      <c r="L80" s="193"/>
      <c r="M80" s="193"/>
      <c r="N80" s="193"/>
      <c r="O80" s="3"/>
      <c r="P80" s="3"/>
      <c r="Q80" s="3"/>
      <c r="R80" s="3"/>
      <c r="S80" s="3"/>
      <c r="T80" s="3"/>
      <c r="U80" s="3"/>
      <c r="V80" s="3"/>
    </row>
    <row r="81" spans="1:22" hidden="1">
      <c r="A81" s="193"/>
      <c r="B81" s="193"/>
      <c r="C81" s="193"/>
      <c r="D81" s="193"/>
      <c r="E81" s="193"/>
      <c r="F81" s="193"/>
      <c r="G81" s="193"/>
      <c r="H81" s="193"/>
      <c r="I81" s="193"/>
      <c r="J81" s="193"/>
      <c r="K81" s="193"/>
      <c r="L81" s="193"/>
      <c r="M81" s="193"/>
      <c r="N81" s="193"/>
      <c r="O81" s="3"/>
      <c r="P81" s="3"/>
      <c r="Q81" s="3"/>
      <c r="R81" s="3"/>
      <c r="S81" s="3"/>
      <c r="T81" s="3"/>
      <c r="U81" s="3"/>
      <c r="V81" s="3"/>
    </row>
    <row r="82" spans="1:22" hidden="1">
      <c r="A82" s="193"/>
      <c r="B82" s="193"/>
      <c r="C82" s="193"/>
      <c r="D82" s="193"/>
      <c r="E82" s="193"/>
      <c r="F82" s="193"/>
      <c r="G82" s="193"/>
      <c r="H82" s="193"/>
      <c r="I82" s="193"/>
      <c r="J82" s="193"/>
      <c r="K82" s="193"/>
      <c r="L82" s="193"/>
      <c r="M82" s="193"/>
      <c r="N82" s="193"/>
      <c r="O82" s="3"/>
      <c r="P82" s="3"/>
      <c r="Q82" s="3"/>
      <c r="R82" s="3"/>
      <c r="S82" s="3"/>
      <c r="T82" s="3"/>
      <c r="U82" s="3"/>
      <c r="V82" s="3"/>
    </row>
    <row r="83" spans="1:22" hidden="1">
      <c r="A83" s="193"/>
      <c r="B83" s="193"/>
      <c r="C83" s="193"/>
      <c r="D83" s="193"/>
      <c r="E83" s="193"/>
      <c r="F83" s="193"/>
      <c r="G83" s="193"/>
      <c r="H83" s="193"/>
      <c r="I83" s="193"/>
      <c r="J83" s="193"/>
      <c r="K83" s="193"/>
      <c r="L83" s="193"/>
      <c r="M83" s="193"/>
      <c r="N83" s="193"/>
      <c r="O83" s="3"/>
      <c r="P83" s="3"/>
      <c r="Q83" s="3"/>
      <c r="R83" s="3"/>
      <c r="S83" s="3"/>
      <c r="T83" s="3"/>
      <c r="U83" s="3"/>
      <c r="V83" s="3"/>
    </row>
    <row r="84" spans="1:22" hidden="1">
      <c r="A84" s="193"/>
      <c r="B84" s="193"/>
      <c r="C84" s="193"/>
      <c r="D84" s="193"/>
      <c r="E84" s="193"/>
      <c r="F84" s="193"/>
      <c r="G84" s="193"/>
      <c r="H84" s="193"/>
      <c r="I84" s="193"/>
      <c r="J84" s="193"/>
      <c r="K84" s="193"/>
      <c r="L84" s="193"/>
      <c r="M84" s="193"/>
      <c r="N84" s="193"/>
      <c r="O84" s="3"/>
      <c r="P84" s="3"/>
      <c r="Q84" s="3"/>
      <c r="R84" s="3"/>
      <c r="S84" s="3"/>
      <c r="T84" s="3"/>
      <c r="U84" s="3"/>
      <c r="V84" s="3"/>
    </row>
    <row r="85" spans="1:22" hidden="1">
      <c r="A85" s="193"/>
      <c r="B85" s="193"/>
      <c r="C85" s="193"/>
      <c r="D85" s="193"/>
      <c r="E85" s="193"/>
      <c r="F85" s="193"/>
      <c r="G85" s="193"/>
      <c r="H85" s="193"/>
      <c r="I85" s="193"/>
      <c r="J85" s="193"/>
      <c r="K85" s="193"/>
      <c r="L85" s="193"/>
      <c r="M85" s="193"/>
      <c r="N85" s="193"/>
      <c r="O85" s="3"/>
      <c r="P85" s="3"/>
      <c r="Q85" s="3"/>
      <c r="R85" s="3"/>
      <c r="S85" s="3"/>
      <c r="T85" s="3"/>
      <c r="U85" s="3"/>
      <c r="V85" s="3"/>
    </row>
    <row r="86" spans="1:22" hidden="1">
      <c r="A86" s="193"/>
      <c r="B86" s="193"/>
      <c r="C86" s="193"/>
      <c r="D86" s="193"/>
      <c r="E86" s="193"/>
      <c r="F86" s="193"/>
      <c r="G86" s="193"/>
      <c r="H86" s="193"/>
      <c r="I86" s="193"/>
      <c r="J86" s="193"/>
      <c r="K86" s="193"/>
      <c r="L86" s="193"/>
      <c r="M86" s="193"/>
      <c r="N86" s="193"/>
      <c r="O86" s="3"/>
      <c r="P86" s="3"/>
      <c r="Q86" s="3"/>
      <c r="R86" s="3"/>
      <c r="S86" s="3"/>
      <c r="T86" s="3"/>
      <c r="U86" s="3"/>
      <c r="V86" s="3"/>
    </row>
    <row r="87" spans="1:22" hidden="1">
      <c r="A87" s="193"/>
      <c r="B87" s="193"/>
      <c r="C87" s="193"/>
      <c r="D87" s="193"/>
      <c r="E87" s="193"/>
      <c r="F87" s="193"/>
      <c r="G87" s="193"/>
      <c r="H87" s="193"/>
      <c r="I87" s="193"/>
      <c r="J87" s="193"/>
      <c r="K87" s="193"/>
      <c r="L87" s="193"/>
      <c r="M87" s="193"/>
      <c r="N87" s="193"/>
      <c r="O87" s="3"/>
      <c r="P87" s="3"/>
      <c r="Q87" s="3"/>
      <c r="R87" s="3"/>
      <c r="S87" s="3"/>
      <c r="T87" s="3"/>
      <c r="U87" s="3"/>
      <c r="V87" s="3"/>
    </row>
    <row r="88" spans="1:22" hidden="1">
      <c r="A88" s="193"/>
      <c r="B88" s="193"/>
      <c r="C88" s="193"/>
      <c r="D88" s="193"/>
      <c r="E88" s="193"/>
      <c r="F88" s="193"/>
      <c r="G88" s="193"/>
      <c r="H88" s="193"/>
      <c r="I88" s="193"/>
      <c r="J88" s="193"/>
      <c r="K88" s="193"/>
      <c r="L88" s="193"/>
      <c r="M88" s="193"/>
      <c r="N88" s="193"/>
      <c r="O88" s="3"/>
      <c r="P88" s="3"/>
      <c r="Q88" s="3"/>
      <c r="R88" s="3"/>
      <c r="S88" s="3"/>
      <c r="T88" s="3"/>
      <c r="U88" s="3"/>
      <c r="V88" s="3"/>
    </row>
    <row r="89" spans="1:22" hidden="1">
      <c r="A89" s="193"/>
      <c r="B89" s="193"/>
      <c r="C89" s="193"/>
      <c r="D89" s="193"/>
      <c r="E89" s="193"/>
      <c r="F89" s="193"/>
      <c r="G89" s="193"/>
      <c r="H89" s="193"/>
      <c r="I89" s="193"/>
      <c r="J89" s="193"/>
      <c r="K89" s="193"/>
      <c r="L89" s="193"/>
      <c r="M89" s="193"/>
      <c r="N89" s="193"/>
      <c r="O89" s="3"/>
      <c r="P89" s="3"/>
      <c r="Q89" s="3"/>
      <c r="R89" s="3"/>
      <c r="S89" s="3"/>
      <c r="T89" s="3"/>
      <c r="U89" s="3"/>
      <c r="V89" s="3"/>
    </row>
    <row r="90" spans="1:22" hidden="1">
      <c r="A90" s="193"/>
      <c r="B90" s="193"/>
      <c r="C90" s="193"/>
      <c r="D90" s="193"/>
      <c r="E90" s="193"/>
      <c r="F90" s="193"/>
      <c r="G90" s="193"/>
      <c r="H90" s="193"/>
      <c r="I90" s="193"/>
      <c r="J90" s="193"/>
      <c r="K90" s="193"/>
      <c r="L90" s="193"/>
      <c r="M90" s="193"/>
      <c r="N90" s="193"/>
      <c r="O90" s="3"/>
      <c r="P90" s="3"/>
      <c r="Q90" s="3"/>
      <c r="R90" s="3"/>
      <c r="S90" s="3"/>
      <c r="T90" s="3"/>
      <c r="U90" s="3"/>
      <c r="V90" s="3"/>
    </row>
    <row r="91" spans="1:22" hidden="1">
      <c r="A91" s="193"/>
      <c r="B91" s="193"/>
      <c r="C91" s="193"/>
      <c r="D91" s="193"/>
      <c r="E91" s="193"/>
      <c r="F91" s="193"/>
      <c r="G91" s="193"/>
      <c r="H91" s="193"/>
      <c r="I91" s="193"/>
      <c r="J91" s="193"/>
      <c r="K91" s="193"/>
      <c r="L91" s="193"/>
      <c r="M91" s="193"/>
      <c r="N91" s="193"/>
      <c r="O91" s="3"/>
      <c r="P91" s="3"/>
      <c r="Q91" s="3"/>
      <c r="R91" s="3"/>
      <c r="S91" s="3"/>
      <c r="T91" s="3"/>
      <c r="U91" s="3"/>
      <c r="V91" s="3"/>
    </row>
    <row r="92" spans="1:22" hidden="1">
      <c r="A92" s="193"/>
      <c r="B92" s="193"/>
      <c r="C92" s="193"/>
      <c r="D92" s="193"/>
      <c r="E92" s="193"/>
      <c r="F92" s="193"/>
      <c r="G92" s="193"/>
      <c r="H92" s="193"/>
      <c r="I92" s="193"/>
      <c r="J92" s="193"/>
      <c r="K92" s="193"/>
      <c r="L92" s="193"/>
      <c r="M92" s="193"/>
      <c r="N92" s="193"/>
      <c r="O92" s="3"/>
      <c r="P92" s="3"/>
      <c r="Q92" s="3"/>
      <c r="R92" s="3"/>
      <c r="S92" s="3"/>
      <c r="T92" s="3"/>
      <c r="U92" s="3"/>
      <c r="V92" s="3"/>
    </row>
    <row r="93" spans="1:22" hidden="1">
      <c r="A93" s="193"/>
      <c r="B93" s="193"/>
      <c r="C93" s="193"/>
      <c r="D93" s="193"/>
      <c r="E93" s="193"/>
      <c r="F93" s="193"/>
      <c r="G93" s="193"/>
      <c r="H93" s="193"/>
      <c r="I93" s="193"/>
      <c r="J93" s="193"/>
      <c r="K93" s="193"/>
      <c r="L93" s="193"/>
      <c r="M93" s="193"/>
      <c r="N93" s="193"/>
      <c r="O93" s="3"/>
      <c r="P93" s="3"/>
      <c r="Q93" s="3"/>
      <c r="R93" s="3"/>
      <c r="S93" s="3"/>
      <c r="T93" s="3"/>
      <c r="U93" s="3"/>
      <c r="V93" s="3"/>
    </row>
    <row r="94" spans="1:22" hidden="1">
      <c r="A94" s="193"/>
      <c r="B94" s="193"/>
      <c r="C94" s="193"/>
      <c r="D94" s="193"/>
      <c r="E94" s="193"/>
      <c r="F94" s="193"/>
      <c r="G94" s="193"/>
      <c r="H94" s="193"/>
      <c r="I94" s="193"/>
      <c r="J94" s="193"/>
      <c r="K94" s="193"/>
      <c r="L94" s="193"/>
      <c r="M94" s="193"/>
      <c r="N94" s="193"/>
      <c r="O94" s="3"/>
      <c r="P94" s="3"/>
      <c r="Q94" s="3"/>
      <c r="R94" s="3"/>
      <c r="S94" s="3"/>
      <c r="T94" s="3"/>
      <c r="U94" s="3"/>
      <c r="V94" s="3"/>
    </row>
    <row r="95" spans="1:22" hidden="1">
      <c r="A95" s="193"/>
      <c r="B95" s="193"/>
      <c r="C95" s="193"/>
      <c r="D95" s="193"/>
      <c r="E95" s="193"/>
      <c r="F95" s="193"/>
      <c r="G95" s="193"/>
      <c r="H95" s="193"/>
      <c r="I95" s="193"/>
      <c r="J95" s="193"/>
      <c r="K95" s="193"/>
      <c r="L95" s="193"/>
      <c r="M95" s="193"/>
      <c r="N95" s="193"/>
      <c r="O95" s="3"/>
      <c r="P95" s="3"/>
      <c r="Q95" s="3"/>
      <c r="R95" s="3"/>
      <c r="S95" s="3"/>
      <c r="T95" s="3"/>
      <c r="U95" s="3"/>
      <c r="V95" s="3"/>
    </row>
    <row r="96" spans="1:22" hidden="1">
      <c r="A96" s="193"/>
      <c r="B96" s="193"/>
      <c r="C96" s="193"/>
      <c r="D96" s="193"/>
      <c r="E96" s="193"/>
      <c r="F96" s="193"/>
      <c r="G96" s="193"/>
      <c r="H96" s="193"/>
      <c r="I96" s="193"/>
      <c r="J96" s="193"/>
      <c r="K96" s="193"/>
      <c r="L96" s="193"/>
      <c r="M96" s="193"/>
      <c r="N96" s="193"/>
      <c r="O96" s="3"/>
      <c r="P96" s="3"/>
      <c r="Q96" s="3"/>
      <c r="R96" s="3"/>
      <c r="S96" s="3"/>
      <c r="T96" s="3"/>
      <c r="U96" s="3"/>
      <c r="V96" s="3"/>
    </row>
    <row r="97" spans="1:22" hidden="1">
      <c r="A97" s="193"/>
      <c r="B97" s="193"/>
      <c r="C97" s="193"/>
      <c r="D97" s="193"/>
      <c r="E97" s="193"/>
      <c r="F97" s="193"/>
      <c r="G97" s="193"/>
      <c r="H97" s="193"/>
      <c r="I97" s="193"/>
      <c r="J97" s="193"/>
      <c r="K97" s="193"/>
      <c r="L97" s="193"/>
      <c r="M97" s="193"/>
      <c r="N97" s="193"/>
      <c r="O97" s="3"/>
      <c r="P97" s="3"/>
      <c r="Q97" s="3"/>
      <c r="R97" s="3"/>
      <c r="S97" s="3"/>
      <c r="T97" s="3"/>
      <c r="U97" s="3"/>
      <c r="V97" s="3"/>
    </row>
    <row r="98" spans="1:22" hidden="1">
      <c r="A98" s="193"/>
      <c r="B98" s="193"/>
      <c r="C98" s="193"/>
      <c r="D98" s="193"/>
      <c r="E98" s="193"/>
      <c r="F98" s="193"/>
      <c r="G98" s="193"/>
      <c r="H98" s="193"/>
      <c r="I98" s="193"/>
      <c r="J98" s="193"/>
      <c r="K98" s="193"/>
      <c r="L98" s="193"/>
      <c r="M98" s="193"/>
      <c r="N98" s="193"/>
      <c r="O98" s="3"/>
      <c r="P98" s="3"/>
      <c r="Q98" s="3"/>
      <c r="R98" s="3"/>
      <c r="S98" s="3"/>
      <c r="T98" s="3"/>
      <c r="U98" s="3"/>
      <c r="V98" s="3"/>
    </row>
  </sheetData>
  <sheetProtection algorithmName="SHA-512" hashValue="/rrG2oyl9vf2ekA24JKQuBTgynvqjLi17pwJH/cMkcOiEOP/HzDfK2VxxOKkzLXPCJZDBchF3leV8JscPBIC8w==" saltValue="PvMO/RgAXL6ltTCIGNCXoQ==" spinCount="100000" sheet="1" objects="1" scenarios="1"/>
  <mergeCells count="13">
    <mergeCell ref="B45:B48"/>
    <mergeCell ref="F28:I28"/>
    <mergeCell ref="B7:G7"/>
    <mergeCell ref="C10:F10"/>
    <mergeCell ref="C16:L16"/>
    <mergeCell ref="C22:D22"/>
    <mergeCell ref="C23:D23"/>
    <mergeCell ref="B40:B44"/>
    <mergeCell ref="B35:B39"/>
    <mergeCell ref="B30:B34"/>
    <mergeCell ref="C14:L14"/>
    <mergeCell ref="C20:I20"/>
    <mergeCell ref="C18:J18"/>
  </mergeCells>
  <phoneticPr fontId="16" type="noConversion"/>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U122"/>
  <sheetViews>
    <sheetView showGridLines="0" showRowColHeaders="0" topLeftCell="A3" zoomScale="60" zoomScaleNormal="60" workbookViewId="0">
      <selection activeCell="K24" sqref="F24:K37"/>
    </sheetView>
  </sheetViews>
  <sheetFormatPr defaultColWidth="0" defaultRowHeight="15" zeroHeight="1"/>
  <cols>
    <col min="1" max="2" width="15.28515625" customWidth="1"/>
    <col min="3" max="3" width="5.42578125" customWidth="1"/>
    <col min="4" max="4" width="42" customWidth="1"/>
    <col min="5" max="9" width="20.7109375" customWidth="1"/>
    <col min="10" max="10" width="10.85546875" customWidth="1"/>
    <col min="11" max="11" width="29" customWidth="1"/>
    <col min="12" max="12" width="23" customWidth="1"/>
    <col min="13" max="13" width="7.5703125" customWidth="1"/>
    <col min="14" max="14" width="12.5703125" customWidth="1"/>
    <col min="15" max="15" width="6.7109375" customWidth="1"/>
    <col min="16" max="16" width="12.5703125" hidden="1" customWidth="1"/>
    <col min="17" max="17" width="9.140625" hidden="1" customWidth="1"/>
    <col min="18" max="18" width="65.140625" hidden="1" customWidth="1"/>
    <col min="19" max="20" width="9.140625" hidden="1" customWidth="1"/>
    <col min="21" max="21" width="137.42578125" hidden="1" customWidth="1"/>
    <col min="22" max="16384" width="9.140625" hidden="1"/>
  </cols>
  <sheetData>
    <row r="1" spans="1:21">
      <c r="A1" s="10"/>
      <c r="B1" s="10"/>
      <c r="C1" s="10"/>
      <c r="D1" s="10"/>
      <c r="E1" s="10"/>
      <c r="F1" s="10"/>
      <c r="G1" s="10"/>
      <c r="H1" s="10"/>
      <c r="I1" s="10"/>
      <c r="J1" s="10"/>
      <c r="K1" s="10"/>
      <c r="L1" s="10"/>
      <c r="M1" s="10"/>
      <c r="N1" s="17"/>
      <c r="O1" s="18"/>
      <c r="P1" s="3"/>
      <c r="Q1" s="3"/>
      <c r="R1" s="3"/>
      <c r="S1" s="3"/>
      <c r="T1" s="3"/>
      <c r="U1" s="3"/>
    </row>
    <row r="2" spans="1:21">
      <c r="A2" s="190"/>
      <c r="B2" s="190"/>
      <c r="C2" s="190"/>
      <c r="D2" s="190"/>
      <c r="E2" s="190"/>
      <c r="F2" s="190"/>
      <c r="G2" s="190"/>
      <c r="H2" s="190"/>
      <c r="I2" s="190"/>
      <c r="J2" s="190"/>
      <c r="K2" s="190"/>
      <c r="L2" s="190"/>
      <c r="M2" s="190"/>
      <c r="N2" s="17"/>
      <c r="O2" s="18"/>
      <c r="P2" s="3"/>
      <c r="Q2" s="3"/>
      <c r="R2" s="3"/>
      <c r="S2" s="3"/>
      <c r="T2" s="3"/>
      <c r="U2" s="3"/>
    </row>
    <row r="3" spans="1:21" ht="32.25">
      <c r="A3" s="195" t="s">
        <v>43</v>
      </c>
      <c r="B3" s="190"/>
      <c r="C3" s="190"/>
      <c r="D3" s="190"/>
      <c r="E3" s="190"/>
      <c r="F3" s="190"/>
      <c r="G3" s="190"/>
      <c r="H3" s="190"/>
      <c r="I3" s="190"/>
      <c r="J3" s="190"/>
      <c r="K3" s="190"/>
      <c r="L3" s="190"/>
      <c r="M3" s="190"/>
      <c r="N3" s="17"/>
      <c r="O3" s="18"/>
      <c r="P3" s="3"/>
      <c r="Q3" s="3"/>
      <c r="R3" s="3"/>
      <c r="S3" s="3"/>
      <c r="T3" s="3"/>
      <c r="U3" s="3"/>
    </row>
    <row r="4" spans="1:21">
      <c r="A4" s="190"/>
      <c r="B4" s="190"/>
      <c r="C4" s="190"/>
      <c r="D4" s="190"/>
      <c r="E4" s="190"/>
      <c r="F4" s="190"/>
      <c r="G4" s="190"/>
      <c r="H4" s="190"/>
      <c r="I4" s="190"/>
      <c r="J4" s="190"/>
      <c r="K4" s="190"/>
      <c r="L4" s="190"/>
      <c r="M4" s="190"/>
      <c r="N4" s="17"/>
      <c r="O4" s="18"/>
      <c r="P4" s="3"/>
      <c r="Q4" s="3"/>
      <c r="R4" s="3"/>
      <c r="S4" s="3"/>
      <c r="T4" s="3"/>
      <c r="U4" s="3"/>
    </row>
    <row r="5" spans="1:21">
      <c r="A5" s="190"/>
      <c r="B5" s="190"/>
      <c r="C5" s="190"/>
      <c r="D5" s="190"/>
      <c r="E5" s="190"/>
      <c r="F5" s="190"/>
      <c r="G5" s="190"/>
      <c r="H5" s="190"/>
      <c r="I5" s="190"/>
      <c r="J5" s="190"/>
      <c r="K5" s="190"/>
      <c r="L5" s="190"/>
      <c r="M5" s="190"/>
      <c r="N5" s="17"/>
      <c r="O5" s="18"/>
      <c r="P5" s="3"/>
      <c r="Q5" s="3"/>
      <c r="R5" s="3"/>
      <c r="S5" s="3"/>
      <c r="T5" s="3"/>
      <c r="U5" s="3"/>
    </row>
    <row r="6" spans="1:21">
      <c r="A6" s="190"/>
      <c r="B6" s="190"/>
      <c r="C6" s="190"/>
      <c r="D6" s="190"/>
      <c r="E6" s="190"/>
      <c r="F6" s="190"/>
      <c r="G6" s="190"/>
      <c r="H6" s="190"/>
      <c r="I6" s="190"/>
      <c r="J6" s="190"/>
      <c r="K6" s="190"/>
      <c r="L6" s="190"/>
      <c r="M6" s="190"/>
      <c r="N6" s="17"/>
      <c r="O6" s="18"/>
      <c r="P6" s="3"/>
      <c r="Q6" s="3"/>
      <c r="R6" s="3"/>
      <c r="S6" s="3"/>
      <c r="T6" s="3"/>
      <c r="U6" s="3"/>
    </row>
    <row r="7" spans="1:21" ht="5.25" customHeight="1">
      <c r="A7" s="196"/>
      <c r="B7" s="424"/>
      <c r="C7" s="429"/>
      <c r="D7" s="429"/>
      <c r="E7" s="429"/>
      <c r="F7" s="430"/>
      <c r="G7" s="197"/>
      <c r="H7" s="198"/>
      <c r="I7" s="196"/>
      <c r="J7" s="199"/>
      <c r="K7" s="199"/>
      <c r="L7" s="197"/>
      <c r="M7" s="200"/>
      <c r="N7" s="17"/>
      <c r="O7" s="18"/>
      <c r="P7" s="3"/>
      <c r="Q7" s="3"/>
      <c r="R7" s="3"/>
      <c r="S7" s="3"/>
      <c r="T7" s="3"/>
      <c r="U7" s="3"/>
    </row>
    <row r="8" spans="1:21">
      <c r="A8" s="190"/>
      <c r="B8" s="190"/>
      <c r="C8" s="190"/>
      <c r="D8" s="190"/>
      <c r="E8" s="190"/>
      <c r="F8" s="190"/>
      <c r="G8" s="190"/>
      <c r="H8" s="190"/>
      <c r="I8" s="190"/>
      <c r="J8" s="190"/>
      <c r="K8" s="190"/>
      <c r="L8" s="190"/>
      <c r="M8" s="190"/>
      <c r="N8" s="17"/>
      <c r="O8" s="18"/>
      <c r="P8" s="3"/>
      <c r="Q8" s="3"/>
      <c r="R8" s="3"/>
      <c r="S8" s="3"/>
      <c r="T8" s="3"/>
      <c r="U8" s="3"/>
    </row>
    <row r="9" spans="1:21" ht="15.75" thickBot="1">
      <c r="A9" s="190"/>
      <c r="B9" s="190"/>
      <c r="C9" s="190"/>
      <c r="D9" s="190"/>
      <c r="E9" s="190"/>
      <c r="F9" s="190"/>
      <c r="G9" s="190"/>
      <c r="H9" s="190"/>
      <c r="I9" s="190"/>
      <c r="J9" s="190"/>
      <c r="K9" s="190"/>
      <c r="L9" s="190"/>
      <c r="M9" s="190"/>
      <c r="N9" s="17"/>
      <c r="O9" s="18"/>
      <c r="P9" s="3"/>
      <c r="Q9" s="3"/>
      <c r="R9" s="3"/>
      <c r="S9" s="3"/>
      <c r="T9" s="3"/>
      <c r="U9" s="3"/>
    </row>
    <row r="10" spans="1:21" s="6" customFormat="1" ht="40.5" customHeight="1" thickTop="1" thickBot="1">
      <c r="A10" s="327"/>
      <c r="B10" s="327"/>
      <c r="C10" s="433" t="s">
        <v>135</v>
      </c>
      <c r="D10" s="433"/>
      <c r="E10" s="433"/>
      <c r="F10" s="327"/>
      <c r="G10" s="327"/>
      <c r="H10" s="327"/>
      <c r="I10" s="327"/>
      <c r="J10" s="327"/>
      <c r="K10" s="327"/>
      <c r="L10" s="327"/>
      <c r="M10" s="327"/>
      <c r="N10" s="26"/>
      <c r="O10" s="27"/>
      <c r="P10" s="3"/>
      <c r="Q10" s="3"/>
      <c r="R10" s="3"/>
      <c r="S10" s="3"/>
      <c r="T10" s="3"/>
      <c r="U10" s="3"/>
    </row>
    <row r="11" spans="1:21" s="5" customFormat="1">
      <c r="A11" s="203"/>
      <c r="B11" s="203"/>
      <c r="C11" s="203"/>
      <c r="D11" s="203"/>
      <c r="E11" s="203"/>
      <c r="F11" s="203"/>
      <c r="G11" s="203"/>
      <c r="H11" s="203"/>
      <c r="I11" s="203"/>
      <c r="J11" s="203"/>
      <c r="K11" s="203"/>
      <c r="L11" s="203"/>
      <c r="M11" s="203"/>
      <c r="N11" s="17"/>
      <c r="O11" s="18"/>
      <c r="P11" s="3"/>
      <c r="Q11" s="3"/>
      <c r="R11" s="3"/>
      <c r="S11" s="3"/>
      <c r="T11" s="3"/>
      <c r="U11" s="3"/>
    </row>
    <row r="12" spans="1:21" s="5" customFormat="1" ht="15.75">
      <c r="A12" s="203"/>
      <c r="B12" s="204" t="s">
        <v>45</v>
      </c>
      <c r="C12" s="205" t="s">
        <v>46</v>
      </c>
      <c r="D12" s="205"/>
      <c r="E12" s="205"/>
      <c r="F12" s="206"/>
      <c r="G12" s="206"/>
      <c r="H12" s="206"/>
      <c r="I12" s="206"/>
      <c r="J12" s="207"/>
      <c r="K12" s="203"/>
      <c r="L12" s="203"/>
      <c r="M12" s="203"/>
      <c r="N12" s="17"/>
      <c r="O12" s="18"/>
      <c r="P12" s="3"/>
      <c r="Q12" s="3"/>
      <c r="R12" s="3"/>
      <c r="S12" s="3"/>
      <c r="T12" s="3"/>
      <c r="U12" s="3"/>
    </row>
    <row r="13" spans="1:21" s="5" customFormat="1" ht="15.75">
      <c r="A13" s="203"/>
      <c r="B13" s="204"/>
      <c r="C13" s="205"/>
      <c r="D13" s="206"/>
      <c r="E13" s="206"/>
      <c r="F13" s="206"/>
      <c r="G13" s="206"/>
      <c r="H13" s="206"/>
      <c r="I13" s="206"/>
      <c r="J13" s="207"/>
      <c r="K13" s="203"/>
      <c r="L13" s="203"/>
      <c r="M13" s="203"/>
      <c r="N13" s="17"/>
      <c r="O13" s="18"/>
      <c r="P13" s="3"/>
      <c r="Q13" s="3"/>
      <c r="R13" s="3"/>
      <c r="S13" s="3"/>
      <c r="T13" s="3"/>
      <c r="U13" s="3"/>
    </row>
    <row r="14" spans="1:21" s="5" customFormat="1" ht="15" customHeight="1">
      <c r="A14" s="203"/>
      <c r="B14" s="204" t="s">
        <v>47</v>
      </c>
      <c r="C14" s="205" t="s">
        <v>136</v>
      </c>
      <c r="D14" s="205"/>
      <c r="E14" s="205"/>
      <c r="F14" s="205"/>
      <c r="G14" s="205"/>
      <c r="H14" s="205"/>
      <c r="I14" s="205"/>
      <c r="J14" s="205"/>
      <c r="K14" s="205"/>
      <c r="L14" s="203"/>
      <c r="M14" s="203"/>
      <c r="N14" s="17"/>
      <c r="O14" s="18"/>
      <c r="P14" s="3"/>
      <c r="Q14" s="3"/>
      <c r="R14" s="3"/>
      <c r="S14" s="3"/>
      <c r="T14" s="3"/>
      <c r="U14" s="3"/>
    </row>
    <row r="15" spans="1:21" s="5" customFormat="1">
      <c r="A15" s="203"/>
      <c r="B15" s="204"/>
      <c r="C15" s="205"/>
      <c r="D15" s="205"/>
      <c r="E15" s="205"/>
      <c r="F15" s="205"/>
      <c r="G15" s="205"/>
      <c r="H15" s="205"/>
      <c r="I15" s="205"/>
      <c r="J15" s="205"/>
      <c r="K15" s="205"/>
      <c r="L15" s="203"/>
      <c r="M15" s="203"/>
      <c r="N15" s="17"/>
      <c r="O15" s="18"/>
      <c r="P15" s="3"/>
      <c r="Q15" s="3"/>
      <c r="R15" s="3"/>
      <c r="S15" s="3"/>
      <c r="T15" s="3"/>
      <c r="U15" s="3"/>
    </row>
    <row r="16" spans="1:21" s="5" customFormat="1" ht="26.25" customHeight="1">
      <c r="A16" s="203"/>
      <c r="B16" s="204" t="s">
        <v>49</v>
      </c>
      <c r="C16" s="427" t="s">
        <v>119</v>
      </c>
      <c r="D16" s="427"/>
      <c r="E16" s="427"/>
      <c r="F16" s="427"/>
      <c r="G16" s="427"/>
      <c r="H16" s="427"/>
      <c r="I16" s="427"/>
      <c r="J16" s="427"/>
      <c r="K16" s="427"/>
      <c r="L16" s="427"/>
      <c r="M16" s="203"/>
      <c r="N16" s="17"/>
      <c r="O16" s="18"/>
      <c r="P16" s="3"/>
      <c r="Q16" s="3"/>
      <c r="R16" s="3"/>
      <c r="S16" s="3"/>
      <c r="T16" s="3"/>
      <c r="U16" s="3"/>
    </row>
    <row r="17" spans="1:21" s="5" customFormat="1">
      <c r="A17" s="203"/>
      <c r="B17" s="211"/>
      <c r="C17" s="8"/>
      <c r="D17" s="8"/>
      <c r="E17" s="8"/>
      <c r="F17" s="8"/>
      <c r="G17" s="8"/>
      <c r="H17" s="8"/>
      <c r="I17" s="8"/>
      <c r="J17" s="8"/>
      <c r="K17" s="203"/>
      <c r="L17" s="203"/>
      <c r="M17" s="203"/>
      <c r="N17" s="17"/>
      <c r="O17" s="18"/>
      <c r="P17" s="3"/>
      <c r="Q17" s="3"/>
      <c r="R17" s="3"/>
      <c r="S17" s="3"/>
      <c r="T17" s="3"/>
      <c r="U17" s="3"/>
    </row>
    <row r="18" spans="1:21" ht="23.25" customHeight="1">
      <c r="A18" s="203"/>
      <c r="B18" s="203"/>
      <c r="C18" s="446" t="s">
        <v>51</v>
      </c>
      <c r="D18" s="446"/>
      <c r="E18" s="446"/>
      <c r="F18" s="446"/>
      <c r="G18" s="446"/>
      <c r="H18" s="446"/>
      <c r="I18" s="446"/>
      <c r="J18" s="446"/>
      <c r="K18" s="203"/>
      <c r="L18" s="203"/>
      <c r="M18" s="203"/>
      <c r="N18" s="17"/>
      <c r="O18" s="18"/>
      <c r="P18" s="3"/>
      <c r="Q18" s="3"/>
      <c r="R18" s="3"/>
      <c r="S18" s="3"/>
      <c r="T18" s="3"/>
      <c r="U18" s="3"/>
    </row>
    <row r="19" spans="1:21" ht="23.25" customHeight="1">
      <c r="A19" s="190"/>
      <c r="B19" s="190"/>
      <c r="C19" s="212"/>
      <c r="D19" s="212"/>
      <c r="E19" s="212"/>
      <c r="F19" s="212"/>
      <c r="G19" s="212"/>
      <c r="H19" s="212"/>
      <c r="I19" s="212"/>
      <c r="J19" s="212"/>
      <c r="K19" s="212"/>
      <c r="L19" s="212"/>
      <c r="M19" s="190"/>
      <c r="N19" s="17"/>
      <c r="O19" s="18"/>
      <c r="P19" s="3"/>
      <c r="Q19" s="3"/>
      <c r="R19" s="3"/>
      <c r="S19" s="3"/>
      <c r="T19" s="3"/>
      <c r="U19" s="3"/>
    </row>
    <row r="20" spans="1:21" ht="23.25" customHeight="1" thickBot="1">
      <c r="A20" s="190"/>
      <c r="B20" s="190"/>
      <c r="C20" s="190"/>
      <c r="D20" s="359" t="s">
        <v>137</v>
      </c>
      <c r="E20" s="359"/>
      <c r="F20" s="359"/>
      <c r="G20" s="359"/>
      <c r="H20" s="359"/>
      <c r="I20" s="359"/>
      <c r="J20" s="359"/>
      <c r="K20" s="359"/>
      <c r="L20" s="359"/>
      <c r="M20" s="190"/>
      <c r="N20" s="17"/>
      <c r="O20" s="18"/>
      <c r="P20" s="3"/>
      <c r="Q20" s="3"/>
      <c r="R20" s="3"/>
      <c r="S20" s="3"/>
      <c r="T20" s="3"/>
      <c r="U20" s="3"/>
    </row>
    <row r="21" spans="1:21" ht="50.1" customHeight="1" thickTop="1" thickBot="1">
      <c r="A21" s="190"/>
      <c r="B21" s="190"/>
      <c r="C21" s="360"/>
      <c r="D21" s="361" t="s">
        <v>138</v>
      </c>
      <c r="E21" s="362" t="s">
        <v>139</v>
      </c>
      <c r="F21" s="359"/>
      <c r="G21" s="359"/>
      <c r="H21" s="190"/>
      <c r="I21" s="190"/>
      <c r="J21" s="190"/>
      <c r="K21" s="190"/>
      <c r="L21" s="190"/>
      <c r="M21" s="190"/>
      <c r="N21" s="17"/>
      <c r="O21" s="18"/>
      <c r="P21" s="3"/>
      <c r="Q21" s="3"/>
      <c r="R21" s="3"/>
      <c r="S21" s="3"/>
      <c r="T21" s="3"/>
      <c r="U21" s="3"/>
    </row>
    <row r="22" spans="1:21" ht="50.1" customHeight="1" thickTop="1">
      <c r="A22" s="190"/>
      <c r="B22" s="190"/>
      <c r="C22" s="363"/>
      <c r="D22" s="364" t="s">
        <v>74</v>
      </c>
      <c r="E22" s="282"/>
      <c r="F22" s="359"/>
      <c r="G22" s="359"/>
      <c r="H22" s="190"/>
      <c r="I22" s="190"/>
      <c r="J22" s="190"/>
      <c r="K22" s="190"/>
      <c r="L22" s="190"/>
      <c r="M22" s="190"/>
      <c r="N22" s="17"/>
      <c r="O22" s="18"/>
      <c r="P22" s="3"/>
      <c r="Q22" s="3"/>
      <c r="R22" s="3"/>
      <c r="S22" s="3"/>
      <c r="T22" s="3"/>
      <c r="U22" s="3"/>
    </row>
    <row r="23" spans="1:21" ht="50.1" customHeight="1">
      <c r="A23" s="190"/>
      <c r="B23" s="190"/>
      <c r="C23" s="365"/>
      <c r="D23" s="366" t="s">
        <v>88</v>
      </c>
      <c r="E23" s="282"/>
      <c r="F23" s="359"/>
      <c r="G23" s="359"/>
      <c r="H23" s="190"/>
      <c r="I23" s="190"/>
      <c r="J23" s="190"/>
      <c r="K23" s="190"/>
      <c r="L23" s="190"/>
      <c r="M23" s="190"/>
      <c r="N23" s="17"/>
      <c r="O23" s="18"/>
      <c r="P23" s="3"/>
      <c r="Q23" s="3"/>
      <c r="R23" s="3"/>
      <c r="S23" s="3"/>
      <c r="T23" s="3"/>
      <c r="U23" s="3"/>
    </row>
    <row r="24" spans="1:21" ht="50.1" customHeight="1">
      <c r="A24" s="190"/>
      <c r="B24" s="190"/>
      <c r="C24" s="365"/>
      <c r="D24" s="366" t="s">
        <v>95</v>
      </c>
      <c r="E24" s="282"/>
      <c r="F24" s="359"/>
      <c r="G24" s="359"/>
      <c r="H24" s="190"/>
      <c r="I24" s="190"/>
      <c r="J24" s="190"/>
      <c r="K24" s="190"/>
      <c r="L24" s="190"/>
      <c r="M24" s="190"/>
      <c r="N24" s="17"/>
      <c r="O24" s="18"/>
      <c r="P24" s="3"/>
      <c r="Q24" s="3"/>
      <c r="R24" s="3"/>
      <c r="S24" s="3"/>
      <c r="T24" s="3"/>
      <c r="U24" s="3"/>
    </row>
    <row r="25" spans="1:21" ht="50.1" customHeight="1" thickBot="1">
      <c r="A25" s="190"/>
      <c r="B25" s="190"/>
      <c r="C25" s="367"/>
      <c r="D25" s="368" t="s">
        <v>140</v>
      </c>
      <c r="E25" s="283"/>
      <c r="F25" s="359"/>
      <c r="G25" s="359"/>
      <c r="H25" s="190"/>
      <c r="I25" s="190"/>
      <c r="J25" s="190"/>
      <c r="K25" s="190"/>
      <c r="L25" s="190"/>
      <c r="M25" s="190"/>
      <c r="N25" s="17"/>
      <c r="O25" s="18"/>
      <c r="P25" s="3"/>
      <c r="Q25" s="3"/>
      <c r="R25" s="3"/>
      <c r="S25" s="3"/>
      <c r="T25" s="3"/>
      <c r="U25" s="3"/>
    </row>
    <row r="26" spans="1:21" ht="24.95" customHeight="1">
      <c r="A26" s="190"/>
      <c r="B26" s="190"/>
      <c r="C26" s="190"/>
      <c r="D26" s="369" t="s">
        <v>60</v>
      </c>
      <c r="E26" s="190"/>
      <c r="F26" s="359"/>
      <c r="G26" s="359"/>
      <c r="H26" s="190"/>
      <c r="I26" s="25"/>
      <c r="J26" s="212"/>
      <c r="K26" s="190"/>
      <c r="L26" s="190"/>
      <c r="M26" s="190"/>
      <c r="N26" s="17"/>
      <c r="O26" s="18"/>
      <c r="P26" s="3"/>
      <c r="Q26" s="3"/>
      <c r="R26" s="3"/>
      <c r="S26" s="3"/>
      <c r="T26" s="3"/>
      <c r="U26" s="3"/>
    </row>
    <row r="27" spans="1:21" ht="24.95" customHeight="1">
      <c r="A27" s="190"/>
      <c r="B27" s="190"/>
      <c r="C27" s="190"/>
      <c r="D27" s="190"/>
      <c r="E27" s="190"/>
      <c r="F27" s="359"/>
      <c r="G27" s="359"/>
      <c r="H27" s="190"/>
      <c r="I27" s="25"/>
      <c r="J27" s="212"/>
      <c r="K27" s="190"/>
      <c r="L27" s="190"/>
      <c r="M27" s="190"/>
      <c r="N27" s="17"/>
      <c r="O27" s="18"/>
      <c r="P27" s="3"/>
      <c r="Q27" s="3"/>
      <c r="R27" s="3"/>
      <c r="S27" s="3"/>
      <c r="T27" s="3"/>
      <c r="U27" s="3"/>
    </row>
    <row r="28" spans="1:21" ht="24.95" customHeight="1">
      <c r="A28" s="190"/>
      <c r="B28" s="190"/>
      <c r="C28" s="190"/>
      <c r="D28" s="190"/>
      <c r="E28" s="190"/>
      <c r="F28" s="190"/>
      <c r="G28" s="190"/>
      <c r="H28" s="190"/>
      <c r="I28" s="370"/>
      <c r="J28" s="212"/>
      <c r="K28" s="190"/>
      <c r="L28" s="190"/>
      <c r="M28" s="190"/>
      <c r="N28" s="17"/>
      <c r="O28" s="18"/>
      <c r="P28" s="3"/>
      <c r="Q28" s="3"/>
      <c r="R28" s="3"/>
      <c r="S28" s="3"/>
      <c r="T28" s="3"/>
      <c r="U28" s="3"/>
    </row>
    <row r="29" spans="1:21" ht="24.95" customHeight="1" thickBot="1">
      <c r="A29" s="190"/>
      <c r="B29" s="190"/>
      <c r="C29" s="213"/>
      <c r="D29" s="371" t="s">
        <v>141</v>
      </c>
      <c r="E29" s="12"/>
      <c r="F29" s="12"/>
      <c r="G29" s="190"/>
      <c r="H29" s="212"/>
      <c r="I29" s="370"/>
      <c r="J29" s="212"/>
      <c r="K29" s="190"/>
      <c r="L29" s="190"/>
      <c r="M29" s="190"/>
      <c r="N29" s="17"/>
      <c r="O29" s="18"/>
      <c r="P29" s="3"/>
      <c r="Q29" s="3"/>
      <c r="R29" s="3"/>
      <c r="S29" s="3"/>
      <c r="T29" s="3"/>
      <c r="U29" s="3"/>
    </row>
    <row r="30" spans="1:21" ht="50.1" customHeight="1" thickTop="1" thickBot="1">
      <c r="A30" s="190"/>
      <c r="B30" s="190"/>
      <c r="C30" s="372"/>
      <c r="D30" s="373"/>
      <c r="E30" s="373"/>
      <c r="F30" s="449" t="s">
        <v>54</v>
      </c>
      <c r="G30" s="449"/>
      <c r="H30" s="449"/>
      <c r="I30" s="449"/>
      <c r="J30" s="212"/>
      <c r="K30" s="190"/>
      <c r="L30" s="190"/>
      <c r="M30" s="190"/>
      <c r="N30" s="17"/>
      <c r="O30" s="18"/>
      <c r="P30" s="3"/>
      <c r="Q30" s="3"/>
      <c r="R30" s="3"/>
      <c r="S30" s="3"/>
      <c r="T30" s="3"/>
      <c r="U30" s="3"/>
    </row>
    <row r="31" spans="1:21" ht="49.5" customHeight="1" thickBot="1">
      <c r="A31" s="190"/>
      <c r="B31" s="190"/>
      <c r="C31" s="374"/>
      <c r="D31" s="375" t="s">
        <v>76</v>
      </c>
      <c r="E31" s="376" t="s">
        <v>142</v>
      </c>
      <c r="F31" s="377" t="str">
        <f>IF('1-Alternatives'!D22=0,"",'1-Alternatives'!D22)</f>
        <v/>
      </c>
      <c r="G31" s="377" t="str" cm="1">
        <f t="array" ref="G31">IF('1-Alternatives'!D23:D23=0,"",'1-Alternatives'!D23:D23)</f>
        <v/>
      </c>
      <c r="H31" s="377" t="str" cm="1">
        <f t="array" ref="H31">IF('1-Alternatives'!D24:D24=0,"",'1-Alternatives'!D24:D24)</f>
        <v/>
      </c>
      <c r="I31" s="377" t="str" cm="1">
        <f t="array" ref="I31">IF('1-Alternatives'!D25:D25=0,"",'1-Alternatives'!D25:D25)</f>
        <v/>
      </c>
      <c r="J31" s="212"/>
      <c r="K31" s="190"/>
      <c r="L31" s="190"/>
      <c r="M31" s="190"/>
      <c r="N31" s="17"/>
      <c r="O31" s="18"/>
      <c r="P31" s="3"/>
      <c r="Q31" s="3"/>
      <c r="R31" s="3"/>
      <c r="S31" s="3"/>
      <c r="T31" s="3"/>
      <c r="U31" s="3"/>
    </row>
    <row r="32" spans="1:21" ht="24.95" customHeight="1">
      <c r="A32" s="190"/>
      <c r="B32" s="190"/>
      <c r="C32" s="447" t="str">
        <f>D22</f>
        <v>Economy</v>
      </c>
      <c r="D32" s="378" t="str">
        <f>'Calculations i'!C34</f>
        <v xml:space="preserve">  </v>
      </c>
      <c r="E32" s="379" t="e">
        <f>IF('Calculations i'!H34=0,"   ",'Calculations i'!H34)</f>
        <v>#DIV/0!</v>
      </c>
      <c r="F32" s="380" t="str">
        <f>IF('Calculations i'!E58=0,"   ",'Calculations i'!E58)</f>
        <v xml:space="preserve">   </v>
      </c>
      <c r="G32" s="381" t="str">
        <f>IF('Calculations i'!F58=0,"   ",'Calculations i'!F58)</f>
        <v xml:space="preserve">   </v>
      </c>
      <c r="H32" s="380" t="str">
        <f>IF('Calculations i'!G58=0,"   ",'Calculations i'!G58)</f>
        <v xml:space="preserve">   </v>
      </c>
      <c r="I32" s="381" t="str">
        <f>IF('Calculations i'!H58=0,"   ",'Calculations i'!H58)</f>
        <v xml:space="preserve">   </v>
      </c>
      <c r="J32" s="212"/>
      <c r="K32" s="190"/>
      <c r="L32" s="190"/>
      <c r="M32" s="190"/>
      <c r="N32" s="17"/>
      <c r="O32" s="18"/>
      <c r="P32" s="3"/>
      <c r="Q32" s="3"/>
      <c r="R32" s="3"/>
      <c r="S32" s="3"/>
      <c r="T32" s="3"/>
      <c r="U32" s="3"/>
    </row>
    <row r="33" spans="1:21" ht="24.95" customHeight="1">
      <c r="A33" s="190"/>
      <c r="B33" s="190"/>
      <c r="C33" s="448"/>
      <c r="D33" s="382" t="str">
        <f>'Calculations i'!C35</f>
        <v xml:space="preserve">  </v>
      </c>
      <c r="E33" s="383" t="e">
        <f>IF('Calculations i'!H35=0,"   ",'Calculations i'!H35)</f>
        <v>#DIV/0!</v>
      </c>
      <c r="F33" s="384" t="str">
        <f>IF('Calculations i'!E59=0,"   ",'Calculations i'!E59)</f>
        <v xml:space="preserve">   </v>
      </c>
      <c r="G33" s="385" t="str">
        <f>IF('Calculations i'!F59=0,"   ",'Calculations i'!F59)</f>
        <v xml:space="preserve">   </v>
      </c>
      <c r="H33" s="384" t="str">
        <f>IF('Calculations i'!G59=0,"   ",'Calculations i'!G59)</f>
        <v xml:space="preserve">   </v>
      </c>
      <c r="I33" s="385" t="str">
        <f>IF('Calculations i'!H59=0,"   ",'Calculations i'!H59)</f>
        <v xml:space="preserve">   </v>
      </c>
      <c r="J33" s="212"/>
      <c r="K33" s="190"/>
      <c r="L33" s="190"/>
      <c r="M33" s="190"/>
      <c r="N33" s="17"/>
      <c r="O33" s="18"/>
      <c r="P33" s="3"/>
      <c r="Q33" s="3"/>
      <c r="R33" s="3"/>
      <c r="S33" s="3"/>
      <c r="T33" s="3"/>
      <c r="U33" s="3"/>
    </row>
    <row r="34" spans="1:21" ht="24.95" customHeight="1">
      <c r="A34" s="190"/>
      <c r="B34" s="190"/>
      <c r="C34" s="448"/>
      <c r="D34" s="382" t="str">
        <f>'Calculations i'!C36</f>
        <v xml:space="preserve">  </v>
      </c>
      <c r="E34" s="383" t="e">
        <f>IF('Calculations i'!H36=0,"   ",'Calculations i'!H36)</f>
        <v>#DIV/0!</v>
      </c>
      <c r="F34" s="384" t="str">
        <f>IF('Calculations i'!E60=0,"   ",'Calculations i'!E60)</f>
        <v xml:space="preserve">   </v>
      </c>
      <c r="G34" s="385" t="str">
        <f>IF('Calculations i'!F60=0,"",'Calculations i'!F60)</f>
        <v/>
      </c>
      <c r="H34" s="384" t="str">
        <f>IF('Calculations i'!G60=0,"   ",'Calculations i'!G60)</f>
        <v xml:space="preserve">   </v>
      </c>
      <c r="I34" s="385" t="str">
        <f>IF('Calculations i'!H60=0,"   ",'Calculations i'!H60)</f>
        <v xml:space="preserve">   </v>
      </c>
      <c r="J34" s="212"/>
      <c r="K34" s="190"/>
      <c r="L34" s="190"/>
      <c r="M34" s="190"/>
      <c r="N34" s="17"/>
      <c r="O34" s="18"/>
      <c r="P34" s="3"/>
      <c r="Q34" s="3"/>
      <c r="R34" s="3"/>
      <c r="S34" s="3"/>
      <c r="T34" s="3"/>
      <c r="U34" s="3"/>
    </row>
    <row r="35" spans="1:21" ht="24.95" customHeight="1">
      <c r="A35" s="190"/>
      <c r="B35" s="190"/>
      <c r="C35" s="448"/>
      <c r="D35" s="382" t="str">
        <f>'Calculations i'!C37</f>
        <v xml:space="preserve">  </v>
      </c>
      <c r="E35" s="383" t="e">
        <f>IF('Calculations i'!H37=0,"   ",'Calculations i'!H37)</f>
        <v>#DIV/0!</v>
      </c>
      <c r="F35" s="384" t="str">
        <f>IF('Calculations i'!E61=0,"   ",'Calculations i'!E61)</f>
        <v xml:space="preserve">   </v>
      </c>
      <c r="G35" s="385" t="str">
        <f>IF('Calculations i'!F61=0,"   ",'Calculations i'!F61)</f>
        <v xml:space="preserve">   </v>
      </c>
      <c r="H35" s="384" t="str">
        <f>IF('Calculations i'!G61=0,"   ",'Calculations i'!G61)</f>
        <v xml:space="preserve">   </v>
      </c>
      <c r="I35" s="385" t="str">
        <f>IF('Calculations i'!H61=0,"   ",'Calculations i'!H61)</f>
        <v xml:space="preserve">   </v>
      </c>
      <c r="J35" s="212"/>
      <c r="K35" s="190"/>
      <c r="L35" s="190"/>
      <c r="M35" s="190"/>
      <c r="N35" s="17"/>
      <c r="O35" s="18"/>
      <c r="P35" s="3"/>
      <c r="Q35" s="3"/>
      <c r="R35" s="3"/>
      <c r="S35" s="3"/>
      <c r="T35" s="3"/>
      <c r="U35" s="3"/>
    </row>
    <row r="36" spans="1:21" ht="24.95" customHeight="1" thickBot="1">
      <c r="A36" s="190"/>
      <c r="B36" s="190"/>
      <c r="C36" s="450"/>
      <c r="D36" s="386" t="str">
        <f>'Calculations i'!C38</f>
        <v xml:space="preserve">  </v>
      </c>
      <c r="E36" s="387" t="e">
        <f>IF('Calculations i'!H38=0,"   ",'Calculations i'!H38)</f>
        <v>#DIV/0!</v>
      </c>
      <c r="F36" s="388" t="str">
        <f>IF('Calculations i'!E62=0,"   ",'Calculations i'!E62)</f>
        <v xml:space="preserve">   </v>
      </c>
      <c r="G36" s="389" t="str">
        <f>IF('Calculations i'!F62=0,"   ",'Calculations i'!F62)</f>
        <v xml:space="preserve">   </v>
      </c>
      <c r="H36" s="388" t="str">
        <f>IF('Calculations i'!G62=0,"   ",'Calculations i'!G62)</f>
        <v xml:space="preserve">   </v>
      </c>
      <c r="I36" s="389" t="str">
        <f>IF('Calculations i'!H62=0,"   ",'Calculations i'!H62)</f>
        <v xml:space="preserve">   </v>
      </c>
      <c r="J36" s="212"/>
      <c r="K36" s="190"/>
      <c r="L36" s="190"/>
      <c r="M36" s="190"/>
      <c r="N36" s="17"/>
      <c r="O36" s="18"/>
      <c r="P36" s="3"/>
      <c r="Q36" s="3"/>
      <c r="R36" s="3"/>
      <c r="S36" s="3"/>
      <c r="T36" s="3"/>
      <c r="U36" s="3"/>
    </row>
    <row r="37" spans="1:21" ht="24.95" customHeight="1">
      <c r="A37" s="190"/>
      <c r="B37" s="190"/>
      <c r="C37" s="447" t="str">
        <f>D23</f>
        <v>Environment</v>
      </c>
      <c r="D37" s="378" t="str">
        <f>'Calculations i'!C39</f>
        <v xml:space="preserve">  </v>
      </c>
      <c r="E37" s="379" t="e">
        <f>IF('Calculations i'!H39=0,"   ",'Calculations i'!H39)</f>
        <v>#DIV/0!</v>
      </c>
      <c r="F37" s="380" t="str">
        <f>IF('Calculations i'!E63=0,"   ",'Calculations i'!E63)</f>
        <v xml:space="preserve">   </v>
      </c>
      <c r="G37" s="381" t="str">
        <f>IF('Calculations i'!F63=0,"   ",'Calculations i'!F63)</f>
        <v xml:space="preserve">   </v>
      </c>
      <c r="H37" s="380" t="str">
        <f>IF('Calculations i'!G63=0,"   ",'Calculations i'!G63)</f>
        <v xml:space="preserve">   </v>
      </c>
      <c r="I37" s="381" t="str">
        <f>IF('Calculations i'!H63=0,"   ",'Calculations i'!H63)</f>
        <v xml:space="preserve">   </v>
      </c>
      <c r="J37" s="212"/>
      <c r="K37" s="190"/>
      <c r="L37" s="190"/>
      <c r="M37" s="190"/>
      <c r="N37" s="17"/>
      <c r="O37" s="18"/>
      <c r="P37" s="3"/>
      <c r="Q37" s="3"/>
      <c r="R37" s="3"/>
      <c r="S37" s="3"/>
      <c r="T37" s="3"/>
      <c r="U37" s="3"/>
    </row>
    <row r="38" spans="1:21" ht="24.95" customHeight="1">
      <c r="A38" s="190"/>
      <c r="B38" s="190"/>
      <c r="C38" s="448"/>
      <c r="D38" s="382" t="str">
        <f>'Calculations i'!C40</f>
        <v xml:space="preserve">  </v>
      </c>
      <c r="E38" s="383" t="e">
        <f>IF('Calculations i'!H40=0,"   ",'Calculations i'!H40)</f>
        <v>#DIV/0!</v>
      </c>
      <c r="F38" s="384" t="str">
        <f>IF('Calculations i'!E64=0,"   ",'Calculations i'!E64)</f>
        <v xml:space="preserve">   </v>
      </c>
      <c r="G38" s="385" t="str">
        <f>IF('Calculations i'!F64=0,"   ",'Calculations i'!F64)</f>
        <v xml:space="preserve">   </v>
      </c>
      <c r="H38" s="384" t="str">
        <f>IF('Calculations i'!G64=0,"   ",'Calculations i'!G64)</f>
        <v xml:space="preserve">   </v>
      </c>
      <c r="I38" s="385" t="str">
        <f>IF('Calculations i'!H64=0,"   ",'Calculations i'!H64)</f>
        <v xml:space="preserve">   </v>
      </c>
      <c r="J38" s="212"/>
      <c r="K38" s="190"/>
      <c r="L38" s="190"/>
      <c r="M38" s="190"/>
      <c r="N38" s="17"/>
      <c r="O38" s="18"/>
      <c r="P38" s="3"/>
      <c r="Q38" s="3"/>
      <c r="R38" s="3"/>
      <c r="S38" s="3"/>
      <c r="T38" s="3"/>
      <c r="U38" s="3"/>
    </row>
    <row r="39" spans="1:21" ht="24.95" customHeight="1">
      <c r="A39" s="190"/>
      <c r="B39" s="190"/>
      <c r="C39" s="448"/>
      <c r="D39" s="382" t="str">
        <f>'Calculations i'!C41</f>
        <v xml:space="preserve">  </v>
      </c>
      <c r="E39" s="383" t="e">
        <f>IF('Calculations i'!H41=0,"   ",'Calculations i'!H41)</f>
        <v>#DIV/0!</v>
      </c>
      <c r="F39" s="384" t="str">
        <f>IF('Calculations i'!E65=0,"   ",'Calculations i'!E65)</f>
        <v xml:space="preserve">   </v>
      </c>
      <c r="G39" s="385" t="str">
        <f>IF('Calculations i'!F65=0,"   ",'Calculations i'!F65)</f>
        <v xml:space="preserve">   </v>
      </c>
      <c r="H39" s="384" t="str">
        <f>IF('Calculations i'!G65=0,"   ",'Calculations i'!G65)</f>
        <v xml:space="preserve">   </v>
      </c>
      <c r="I39" s="385" t="str">
        <f>IF('Calculations i'!H65=0,"   ",'Calculations i'!H65)</f>
        <v xml:space="preserve">   </v>
      </c>
      <c r="J39" s="212"/>
      <c r="K39" s="190"/>
      <c r="L39" s="190"/>
      <c r="M39" s="190"/>
      <c r="N39" s="17"/>
      <c r="O39" s="18"/>
      <c r="P39" s="3"/>
      <c r="Q39" s="3"/>
      <c r="R39" s="3"/>
      <c r="S39" s="3"/>
      <c r="T39" s="3"/>
      <c r="U39" s="3"/>
    </row>
    <row r="40" spans="1:21" ht="24.95" customHeight="1">
      <c r="A40" s="190"/>
      <c r="B40" s="190"/>
      <c r="C40" s="448"/>
      <c r="D40" s="382" t="str">
        <f>'Calculations i'!C42</f>
        <v xml:space="preserve">  </v>
      </c>
      <c r="E40" s="383" t="e">
        <f>IF('Calculations i'!H42=0,"   ",'Calculations i'!H42)</f>
        <v>#DIV/0!</v>
      </c>
      <c r="F40" s="384" t="str">
        <f>IF('Calculations i'!E66=0,"   ",'Calculations i'!E66)</f>
        <v xml:space="preserve">   </v>
      </c>
      <c r="G40" s="385" t="str">
        <f>IF('Calculations i'!F66=0,"   ",'Calculations i'!F66)</f>
        <v xml:space="preserve">   </v>
      </c>
      <c r="H40" s="384" t="str">
        <f>IF('Calculations i'!G66=0,"   ",'Calculations i'!G66)</f>
        <v xml:space="preserve">   </v>
      </c>
      <c r="I40" s="385" t="str">
        <f>IF('Calculations i'!H66=0,"   ",'Calculations i'!H66)</f>
        <v xml:space="preserve">   </v>
      </c>
      <c r="J40" s="212"/>
      <c r="K40" s="190"/>
      <c r="L40" s="190"/>
      <c r="M40" s="190"/>
      <c r="N40" s="17"/>
      <c r="O40" s="18"/>
      <c r="P40" s="3"/>
      <c r="Q40" s="3"/>
      <c r="R40" s="3"/>
      <c r="S40" s="3"/>
      <c r="T40" s="3"/>
      <c r="U40" s="3"/>
    </row>
    <row r="41" spans="1:21" ht="24.95" customHeight="1" thickBot="1">
      <c r="A41" s="190"/>
      <c r="B41" s="190"/>
      <c r="C41" s="450"/>
      <c r="D41" s="386" t="str">
        <f>'Calculations i'!C43</f>
        <v xml:space="preserve">  </v>
      </c>
      <c r="E41" s="387" t="e">
        <f>IF('Calculations i'!H43=0,"   ",'Calculations i'!H43)</f>
        <v>#DIV/0!</v>
      </c>
      <c r="F41" s="388" t="str">
        <f>IF('Calculations i'!E67=0,"   ",'Calculations i'!E67)</f>
        <v xml:space="preserve">   </v>
      </c>
      <c r="G41" s="389" t="str">
        <f>IF('Calculations i'!F67=0,"   ",'Calculations i'!F67)</f>
        <v xml:space="preserve">   </v>
      </c>
      <c r="H41" s="388" t="str">
        <f>IF('Calculations i'!G67=0,"   ",'Calculations i'!G67)</f>
        <v xml:space="preserve">   </v>
      </c>
      <c r="I41" s="389" t="str">
        <f>IF('Calculations i'!H67=0,"   ",'Calculations i'!H67)</f>
        <v xml:space="preserve">   </v>
      </c>
      <c r="J41" s="212"/>
      <c r="K41" s="190"/>
      <c r="L41" s="190"/>
      <c r="M41" s="190"/>
      <c r="N41" s="17"/>
      <c r="O41" s="18"/>
      <c r="P41" s="3"/>
      <c r="Q41" s="3"/>
      <c r="R41" s="3"/>
      <c r="S41" s="3"/>
      <c r="T41" s="3"/>
      <c r="U41" s="3"/>
    </row>
    <row r="42" spans="1:21" ht="24.95" customHeight="1">
      <c r="A42" s="190"/>
      <c r="B42" s="190"/>
      <c r="C42" s="448" t="str">
        <f>D24</f>
        <v>Society</v>
      </c>
      <c r="D42" s="390" t="str">
        <f>'Calculations i'!C44</f>
        <v xml:space="preserve">  </v>
      </c>
      <c r="E42" s="391" t="e">
        <f>IF('Calculations i'!H44=0,"   ",'Calculations i'!H44)</f>
        <v>#DIV/0!</v>
      </c>
      <c r="F42" s="392" t="str">
        <f>IF('Calculations i'!E68=0,"   ",'Calculations i'!E68)</f>
        <v xml:space="preserve">   </v>
      </c>
      <c r="G42" s="393" t="str">
        <f>IF('Calculations i'!F68=0,"   ",'Calculations i'!F68)</f>
        <v xml:space="preserve">   </v>
      </c>
      <c r="H42" s="392" t="str">
        <f>IF('Calculations i'!G68=0,"   ",'Calculations i'!G68)</f>
        <v xml:space="preserve">   </v>
      </c>
      <c r="I42" s="393" t="str">
        <f>IF('Calculations i'!H68=0,"   ",'Calculations i'!H68)</f>
        <v xml:space="preserve">   </v>
      </c>
      <c r="J42" s="212"/>
      <c r="K42" s="190"/>
      <c r="L42" s="190"/>
      <c r="M42" s="190"/>
      <c r="N42" s="17"/>
      <c r="O42" s="18"/>
      <c r="P42" s="3"/>
      <c r="Q42" s="3"/>
      <c r="R42" s="3"/>
      <c r="S42" s="3"/>
      <c r="T42" s="3"/>
      <c r="U42" s="3"/>
    </row>
    <row r="43" spans="1:21" ht="24.95" customHeight="1">
      <c r="A43" s="190"/>
      <c r="B43" s="190"/>
      <c r="C43" s="448"/>
      <c r="D43" s="382" t="str">
        <f>'Calculations i'!C45</f>
        <v xml:space="preserve">  </v>
      </c>
      <c r="E43" s="383" t="e">
        <f>IF('Calculations i'!H45=0,"   ",'Calculations i'!H45)</f>
        <v>#DIV/0!</v>
      </c>
      <c r="F43" s="384" t="str">
        <f>IF('Calculations i'!E69=0,"   ",'Calculations i'!E69)</f>
        <v xml:space="preserve">   </v>
      </c>
      <c r="G43" s="385" t="str">
        <f>IF('Calculations i'!F69=0,"   ",'Calculations i'!F69)</f>
        <v xml:space="preserve">   </v>
      </c>
      <c r="H43" s="384" t="str">
        <f>IF('Calculations i'!G69=0,"   ",'Calculations i'!G69)</f>
        <v xml:space="preserve">   </v>
      </c>
      <c r="I43" s="385" t="str">
        <f>IF('Calculations i'!H69=0,"   ",'Calculations i'!H69)</f>
        <v xml:space="preserve">   </v>
      </c>
      <c r="J43" s="212"/>
      <c r="K43" s="190"/>
      <c r="L43" s="190"/>
      <c r="M43" s="190"/>
      <c r="N43" s="17"/>
      <c r="O43" s="18"/>
      <c r="P43" s="3"/>
      <c r="Q43" s="3"/>
      <c r="R43" s="3"/>
      <c r="S43" s="3"/>
      <c r="T43" s="3"/>
      <c r="U43" s="3"/>
    </row>
    <row r="44" spans="1:21" ht="24.95" customHeight="1">
      <c r="A44" s="190"/>
      <c r="B44" s="190"/>
      <c r="C44" s="448"/>
      <c r="D44" s="382" t="str">
        <f>'Calculations i'!C46</f>
        <v xml:space="preserve">  </v>
      </c>
      <c r="E44" s="383" t="e">
        <f>IF('Calculations i'!H46=0,"   ",'Calculations i'!H46)</f>
        <v>#DIV/0!</v>
      </c>
      <c r="F44" s="384" t="str">
        <f>IF('Calculations i'!E70=0,"   ",'Calculations i'!E70)</f>
        <v xml:space="preserve">   </v>
      </c>
      <c r="G44" s="385" t="str">
        <f>IF('Calculations i'!F70=0,"   ",'Calculations i'!F70)</f>
        <v xml:space="preserve">   </v>
      </c>
      <c r="H44" s="384" t="str">
        <f>IF('Calculations i'!G70=0,"   ",'Calculations i'!G70)</f>
        <v xml:space="preserve">   </v>
      </c>
      <c r="I44" s="385" t="str">
        <f>IF('Calculations i'!H70=0,"   ",'Calculations i'!H70)</f>
        <v xml:space="preserve">   </v>
      </c>
      <c r="J44" s="212"/>
      <c r="K44" s="190"/>
      <c r="L44" s="190"/>
      <c r="M44" s="190"/>
      <c r="N44" s="17"/>
      <c r="O44" s="18"/>
      <c r="P44" s="3"/>
      <c r="Q44" s="3"/>
      <c r="R44" s="3"/>
      <c r="S44" s="3"/>
      <c r="T44" s="3"/>
      <c r="U44" s="3"/>
    </row>
    <row r="45" spans="1:21" ht="24.95" customHeight="1">
      <c r="A45" s="190"/>
      <c r="B45" s="190"/>
      <c r="C45" s="448"/>
      <c r="D45" s="382" t="str">
        <f>'Calculations i'!C47</f>
        <v xml:space="preserve">  </v>
      </c>
      <c r="E45" s="383" t="e">
        <f>IF('Calculations i'!H47=0,"   ",'Calculations i'!H47)</f>
        <v>#DIV/0!</v>
      </c>
      <c r="F45" s="384" t="str">
        <f>IF('Calculations i'!E71=0,"   ",'Calculations i'!E71)</f>
        <v xml:space="preserve">   </v>
      </c>
      <c r="G45" s="385" t="str">
        <f>IF('Calculations i'!F71=0,"   ",'Calculations i'!F71)</f>
        <v xml:space="preserve">   </v>
      </c>
      <c r="H45" s="384" t="str">
        <f>IF('Calculations i'!G71=0,"   ",'Calculations i'!G71)</f>
        <v xml:space="preserve">   </v>
      </c>
      <c r="I45" s="385" t="str">
        <f>IF('Calculations i'!H71=0,"   ",'Calculations i'!H71)</f>
        <v xml:space="preserve">   </v>
      </c>
      <c r="J45" s="212"/>
      <c r="K45" s="190"/>
      <c r="L45" s="190"/>
      <c r="M45" s="190"/>
      <c r="N45" s="17"/>
      <c r="O45" s="18"/>
      <c r="P45" s="3"/>
      <c r="Q45" s="3"/>
      <c r="R45" s="3"/>
      <c r="S45" s="3"/>
      <c r="T45" s="3"/>
      <c r="U45" s="3"/>
    </row>
    <row r="46" spans="1:21" ht="24.95" customHeight="1" thickBot="1">
      <c r="A46" s="190"/>
      <c r="B46" s="190"/>
      <c r="C46" s="448"/>
      <c r="D46" s="394" t="str">
        <f>'Calculations i'!C48</f>
        <v xml:space="preserve">  </v>
      </c>
      <c r="E46" s="395" t="e">
        <f>IF('Calculations i'!H48=0,"   ",'Calculations i'!H48)</f>
        <v>#DIV/0!</v>
      </c>
      <c r="F46" s="396" t="str">
        <f>IF('Calculations i'!E72=0,"   ",'Calculations i'!E72)</f>
        <v xml:space="preserve">   </v>
      </c>
      <c r="G46" s="397" t="str">
        <f>IF('Calculations i'!F72=0,"   ",'Calculations i'!F72)</f>
        <v xml:space="preserve">   </v>
      </c>
      <c r="H46" s="396" t="str">
        <f>IF('Calculations i'!G72=0,"   ",'Calculations i'!G72)</f>
        <v xml:space="preserve">   </v>
      </c>
      <c r="I46" s="397" t="str">
        <f>IF('Calculations i'!H72=0,"   ",'Calculations i'!H72)</f>
        <v xml:space="preserve">   </v>
      </c>
      <c r="J46" s="212"/>
      <c r="K46" s="190"/>
      <c r="L46" s="190"/>
      <c r="M46" s="190"/>
      <c r="N46" s="17"/>
      <c r="O46" s="18"/>
      <c r="P46" s="3"/>
      <c r="Q46" s="3"/>
      <c r="R46" s="3"/>
      <c r="S46" s="3"/>
      <c r="T46" s="3"/>
      <c r="U46" s="3"/>
    </row>
    <row r="47" spans="1:21" ht="36" customHeight="1">
      <c r="A47" s="190"/>
      <c r="B47" s="190"/>
      <c r="C47" s="447" t="str">
        <f>D25</f>
        <v>Practical feasibility</v>
      </c>
      <c r="D47" s="378" t="str">
        <f>'Calculations i'!C49</f>
        <v xml:space="preserve"> </v>
      </c>
      <c r="E47" s="379" t="e">
        <f>IF('Calculations i'!H49=0,"   ",'Calculations i'!H49)</f>
        <v>#DIV/0!</v>
      </c>
      <c r="F47" s="380" t="str">
        <f>IF('Calculations i'!E73=0,"   ",'Calculations i'!E73)</f>
        <v xml:space="preserve">   </v>
      </c>
      <c r="G47" s="381" t="str">
        <f>IF('Calculations i'!F73=0,"   ",'Calculations i'!F73)</f>
        <v xml:space="preserve">   </v>
      </c>
      <c r="H47" s="380" t="str">
        <f>IF('Calculations i'!G73=0,"   ",'Calculations i'!G73)</f>
        <v xml:space="preserve">   </v>
      </c>
      <c r="I47" s="381" t="str">
        <f>IF('Calculations i'!H73=0,"   ",'Calculations i'!H73)</f>
        <v xml:space="preserve">   </v>
      </c>
      <c r="J47" s="212"/>
      <c r="K47" s="190"/>
      <c r="L47" s="190"/>
      <c r="M47" s="190"/>
      <c r="N47" s="17"/>
      <c r="O47" s="18"/>
      <c r="P47" s="3"/>
      <c r="Q47" s="3"/>
      <c r="R47" s="3"/>
      <c r="S47" s="3"/>
      <c r="T47" s="3"/>
      <c r="U47" s="3"/>
    </row>
    <row r="48" spans="1:21" ht="30.75" customHeight="1">
      <c r="A48" s="190"/>
      <c r="B48" s="190"/>
      <c r="C48" s="448"/>
      <c r="D48" s="382" t="str">
        <f>'Calculations i'!C50</f>
        <v xml:space="preserve"> </v>
      </c>
      <c r="E48" s="383" t="e">
        <f>IF('Calculations i'!H50=0,"   ",'Calculations i'!H50)</f>
        <v>#DIV/0!</v>
      </c>
      <c r="F48" s="384" t="str">
        <f>IF('Calculations i'!E74=0,"   ",'Calculations i'!E74)</f>
        <v xml:space="preserve">   </v>
      </c>
      <c r="G48" s="385" t="str">
        <f>IF('Calculations i'!F74=0,"   ",'Calculations i'!F74)</f>
        <v xml:space="preserve">   </v>
      </c>
      <c r="H48" s="384" t="str">
        <f>IF('Calculations i'!G74=0,"   ",'Calculations i'!G74)</f>
        <v xml:space="preserve">   </v>
      </c>
      <c r="I48" s="385" t="str">
        <f>IF('Calculations i'!H74=0,"   ",'Calculations i'!H74)</f>
        <v xml:space="preserve">   </v>
      </c>
      <c r="J48" s="212"/>
      <c r="K48" s="190"/>
      <c r="L48" s="190"/>
      <c r="M48" s="190"/>
      <c r="N48" s="17"/>
      <c r="O48" s="18"/>
      <c r="P48" s="3"/>
      <c r="Q48" s="3"/>
      <c r="R48" s="3"/>
      <c r="S48" s="3"/>
      <c r="T48" s="3"/>
      <c r="U48" s="3"/>
    </row>
    <row r="49" spans="1:21" ht="29.25" customHeight="1">
      <c r="A49" s="190"/>
      <c r="B49" s="190"/>
      <c r="C49" s="448"/>
      <c r="D49" s="382" t="str">
        <f>'Calculations i'!C51</f>
        <v xml:space="preserve"> </v>
      </c>
      <c r="E49" s="383" t="e">
        <f>IF('Calculations i'!H51=0,"   ",'Calculations i'!H51)</f>
        <v>#DIV/0!</v>
      </c>
      <c r="F49" s="384" t="str">
        <f>IF('Calculations i'!E75=0,"   ",'Calculations i'!E75)</f>
        <v xml:space="preserve">   </v>
      </c>
      <c r="G49" s="385" t="str">
        <f>IF('Calculations i'!F75=0,"   ",'Calculations i'!F75)</f>
        <v xml:space="preserve">   </v>
      </c>
      <c r="H49" s="384" t="str">
        <f>IF('Calculations i'!G75=0,"   ",'Calculations i'!G75)</f>
        <v xml:space="preserve">   </v>
      </c>
      <c r="I49" s="385" t="str">
        <f>IF('Calculations i'!H75=0,"   ",'Calculations i'!H75)</f>
        <v xml:space="preserve">   </v>
      </c>
      <c r="J49" s="212"/>
      <c r="K49" s="190"/>
      <c r="L49" s="190"/>
      <c r="M49" s="190"/>
      <c r="N49" s="17"/>
      <c r="O49" s="18"/>
      <c r="P49" s="3"/>
      <c r="Q49" s="3"/>
      <c r="R49" s="3"/>
      <c r="S49" s="3"/>
      <c r="T49" s="3"/>
      <c r="U49" s="3"/>
    </row>
    <row r="50" spans="1:21" ht="30.75" customHeight="1">
      <c r="A50" s="190"/>
      <c r="B50" s="190"/>
      <c r="C50" s="448"/>
      <c r="D50" s="382" t="str">
        <f>'Calculations i'!C52</f>
        <v xml:space="preserve"> </v>
      </c>
      <c r="E50" s="383" t="e">
        <f>IF('Calculations i'!H52=0,"   ",'Calculations i'!H52)</f>
        <v>#DIV/0!</v>
      </c>
      <c r="F50" s="384" t="str">
        <f>IF('Calculations i'!E76=0,"   ",'Calculations i'!E76)</f>
        <v xml:space="preserve">   </v>
      </c>
      <c r="G50" s="385" t="str">
        <f>IF('Calculations i'!F76=0,"   ",'Calculations i'!F76)</f>
        <v xml:space="preserve">   </v>
      </c>
      <c r="H50" s="384" t="str">
        <f>IF('Calculations i'!G76=0,"   ",'Calculations i'!G76)</f>
        <v xml:space="preserve">   </v>
      </c>
      <c r="I50" s="385" t="str">
        <f>IF('Calculations i'!H76=0,"   ",'Calculations i'!H76)</f>
        <v xml:space="preserve">   </v>
      </c>
      <c r="J50" s="212"/>
      <c r="K50" s="190"/>
      <c r="L50" s="190"/>
      <c r="M50" s="190"/>
      <c r="N50" s="17"/>
      <c r="O50" s="18"/>
      <c r="P50" s="3"/>
      <c r="Q50" s="3"/>
      <c r="R50" s="3"/>
      <c r="S50" s="3"/>
      <c r="T50" s="3"/>
      <c r="U50" s="3"/>
    </row>
    <row r="51" spans="1:21" ht="24.95" customHeight="1">
      <c r="A51" s="190"/>
      <c r="B51" s="190"/>
      <c r="C51" s="190"/>
      <c r="D51" s="194"/>
      <c r="E51" s="190"/>
      <c r="F51" s="190"/>
      <c r="G51" s="190"/>
      <c r="H51" s="190"/>
      <c r="I51" s="190"/>
      <c r="J51" s="190"/>
      <c r="K51" s="190"/>
      <c r="L51" s="190"/>
      <c r="M51" s="190"/>
      <c r="N51" s="17"/>
      <c r="O51" s="18"/>
      <c r="P51" s="3"/>
      <c r="Q51" s="3"/>
      <c r="R51" s="3"/>
      <c r="S51" s="3"/>
      <c r="T51" s="3"/>
      <c r="U51" s="3"/>
    </row>
    <row r="52" spans="1:21" ht="24.95" customHeight="1">
      <c r="A52" s="190"/>
      <c r="B52" s="190"/>
      <c r="C52" s="190"/>
      <c r="D52" s="190"/>
      <c r="E52" s="190"/>
      <c r="F52" s="190"/>
      <c r="G52" s="190"/>
      <c r="H52" s="212"/>
      <c r="I52" s="25"/>
      <c r="J52" s="212"/>
      <c r="K52" s="190"/>
      <c r="L52" s="190"/>
      <c r="M52" s="190"/>
      <c r="N52" s="17"/>
      <c r="O52" s="18"/>
      <c r="P52" s="3"/>
      <c r="Q52" s="3"/>
      <c r="R52" s="3"/>
      <c r="S52" s="3"/>
      <c r="T52" s="3"/>
      <c r="U52" s="3"/>
    </row>
    <row r="53" spans="1:21" ht="24.95" customHeight="1">
      <c r="A53" s="190"/>
      <c r="B53" s="190"/>
      <c r="C53" s="190"/>
      <c r="D53" s="190"/>
      <c r="E53" s="190"/>
      <c r="F53" s="190"/>
      <c r="G53" s="190"/>
      <c r="H53" s="212"/>
      <c r="I53" s="25"/>
      <c r="J53" s="212"/>
      <c r="K53" s="190"/>
      <c r="L53" s="190"/>
      <c r="M53" s="190"/>
      <c r="N53" s="17"/>
      <c r="O53" s="18"/>
      <c r="P53" s="3"/>
      <c r="Q53" s="3"/>
      <c r="R53" s="3"/>
      <c r="S53" s="3"/>
      <c r="T53" s="3"/>
      <c r="U53" s="3"/>
    </row>
    <row r="54" spans="1:21" ht="24.95" customHeight="1">
      <c r="A54" s="190"/>
      <c r="B54" s="190"/>
      <c r="C54" s="190"/>
      <c r="D54" s="190"/>
      <c r="E54" s="190"/>
      <c r="F54" s="190"/>
      <c r="G54" s="190"/>
      <c r="H54" s="212"/>
      <c r="I54" s="25"/>
      <c r="J54" s="212"/>
      <c r="K54" s="190"/>
      <c r="L54" s="190"/>
      <c r="M54" s="190"/>
      <c r="N54" s="17"/>
      <c r="O54" s="18"/>
      <c r="P54" s="3"/>
      <c r="Q54" s="3"/>
      <c r="R54" s="3"/>
      <c r="S54" s="3"/>
      <c r="T54" s="3"/>
      <c r="U54" s="3"/>
    </row>
    <row r="55" spans="1:21" ht="24.95" customHeight="1">
      <c r="A55" s="190"/>
      <c r="B55" s="190"/>
      <c r="C55" s="190"/>
      <c r="D55" s="190"/>
      <c r="E55" s="190"/>
      <c r="F55" s="190"/>
      <c r="G55" s="190"/>
      <c r="H55" s="212"/>
      <c r="I55" s="25"/>
      <c r="J55" s="212"/>
      <c r="K55" s="190"/>
      <c r="L55" s="190"/>
      <c r="M55" s="190"/>
      <c r="N55" s="17"/>
      <c r="O55" s="18"/>
      <c r="P55" s="3"/>
      <c r="Q55" s="3"/>
      <c r="R55" s="3"/>
      <c r="S55" s="3"/>
      <c r="T55" s="3"/>
      <c r="U55" s="3"/>
    </row>
    <row r="56" spans="1:21" ht="24.95" customHeight="1">
      <c r="A56" s="190"/>
      <c r="B56" s="190"/>
      <c r="C56" s="190"/>
      <c r="D56" s="190"/>
      <c r="E56" s="190"/>
      <c r="F56" s="190"/>
      <c r="G56" s="190"/>
      <c r="H56" s="212"/>
      <c r="I56" s="25"/>
      <c r="J56" s="212"/>
      <c r="K56" s="190"/>
      <c r="L56" s="190"/>
      <c r="M56" s="190"/>
      <c r="N56" s="17"/>
      <c r="O56" s="18"/>
      <c r="P56" s="3"/>
      <c r="Q56" s="3"/>
      <c r="R56" s="3"/>
      <c r="S56" s="3"/>
      <c r="T56" s="3"/>
      <c r="U56" s="3"/>
    </row>
    <row r="57" spans="1:21" ht="24.95" customHeight="1">
      <c r="A57" s="190"/>
      <c r="B57" s="190"/>
      <c r="C57" s="190"/>
      <c r="D57" s="190"/>
      <c r="E57" s="190"/>
      <c r="F57" s="190"/>
      <c r="G57" s="190"/>
      <c r="H57" s="212"/>
      <c r="I57" s="25"/>
      <c r="J57" s="212"/>
      <c r="K57" s="190"/>
      <c r="L57" s="190"/>
      <c r="M57" s="190"/>
      <c r="N57" s="17"/>
      <c r="O57" s="18"/>
      <c r="P57" s="3"/>
      <c r="Q57" s="3"/>
      <c r="R57" s="3"/>
      <c r="S57" s="3"/>
      <c r="T57" s="3"/>
      <c r="U57" s="3"/>
    </row>
    <row r="58" spans="1:21" ht="24.95" customHeight="1">
      <c r="A58" s="190"/>
      <c r="B58" s="190"/>
      <c r="C58" s="190"/>
      <c r="D58" s="190"/>
      <c r="E58" s="190"/>
      <c r="F58" s="190"/>
      <c r="G58" s="190"/>
      <c r="H58" s="212"/>
      <c r="I58" s="25"/>
      <c r="J58" s="212"/>
      <c r="K58" s="190"/>
      <c r="L58" s="190"/>
      <c r="M58" s="190"/>
      <c r="N58" s="17"/>
      <c r="O58" s="18"/>
      <c r="P58" s="3"/>
      <c r="Q58" s="3"/>
      <c r="R58" s="3"/>
      <c r="S58" s="3"/>
      <c r="T58" s="3"/>
      <c r="U58" s="3"/>
    </row>
    <row r="59" spans="1:21" ht="24.95" customHeight="1">
      <c r="A59" s="190"/>
      <c r="B59" s="190"/>
      <c r="C59" s="190"/>
      <c r="D59" s="190"/>
      <c r="E59" s="190"/>
      <c r="F59" s="190"/>
      <c r="G59" s="190"/>
      <c r="H59" s="212"/>
      <c r="I59" s="25"/>
      <c r="J59" s="212"/>
      <c r="K59" s="190"/>
      <c r="L59" s="190"/>
      <c r="M59" s="190"/>
      <c r="N59" s="17"/>
      <c r="O59" s="18"/>
      <c r="P59" s="3"/>
      <c r="Q59" s="3"/>
      <c r="R59" s="3"/>
      <c r="S59" s="3"/>
      <c r="T59" s="3"/>
      <c r="U59" s="3"/>
    </row>
    <row r="60" spans="1:21" ht="24.95" customHeight="1">
      <c r="A60" s="190"/>
      <c r="B60" s="190"/>
      <c r="C60" s="190"/>
      <c r="D60" s="190"/>
      <c r="E60" s="190"/>
      <c r="F60" s="190"/>
      <c r="G60" s="190"/>
      <c r="H60" s="212"/>
      <c r="I60" s="25"/>
      <c r="J60" s="212"/>
      <c r="K60" s="190"/>
      <c r="L60" s="190"/>
      <c r="M60" s="190"/>
      <c r="N60" s="17"/>
      <c r="O60" s="18"/>
      <c r="P60" s="3"/>
      <c r="Q60" s="3"/>
      <c r="R60" s="3"/>
      <c r="S60" s="3"/>
      <c r="T60" s="3"/>
      <c r="U60" s="3"/>
    </row>
    <row r="61" spans="1:21" ht="24.95" customHeight="1">
      <c r="A61" s="190"/>
      <c r="B61" s="190"/>
      <c r="C61" s="190"/>
      <c r="D61" s="190"/>
      <c r="E61" s="190"/>
      <c r="F61" s="190"/>
      <c r="G61" s="190"/>
      <c r="H61" s="212"/>
      <c r="I61" s="25"/>
      <c r="J61" s="212"/>
      <c r="K61" s="190"/>
      <c r="L61" s="190"/>
      <c r="M61" s="190"/>
      <c r="N61" s="17"/>
      <c r="O61" s="18"/>
      <c r="P61" s="3"/>
      <c r="Q61" s="3"/>
      <c r="R61" s="3"/>
      <c r="S61" s="3"/>
      <c r="T61" s="3"/>
      <c r="U61" s="3"/>
    </row>
    <row r="62" spans="1:21" ht="24.95" customHeight="1">
      <c r="A62" s="190"/>
      <c r="B62" s="190"/>
      <c r="C62" s="190"/>
      <c r="D62" s="190"/>
      <c r="E62" s="190"/>
      <c r="F62" s="190"/>
      <c r="G62" s="190"/>
      <c r="H62" s="212"/>
      <c r="I62" s="25"/>
      <c r="J62" s="212"/>
      <c r="K62" s="190"/>
      <c r="L62" s="190"/>
      <c r="M62" s="190"/>
      <c r="N62" s="17"/>
      <c r="O62" s="18"/>
      <c r="P62" s="3"/>
      <c r="Q62" s="3"/>
      <c r="R62" s="3"/>
      <c r="S62" s="3"/>
      <c r="T62" s="3"/>
      <c r="U62" s="3"/>
    </row>
    <row r="63" spans="1:21" ht="24.95" customHeight="1">
      <c r="A63" s="190"/>
      <c r="B63" s="190"/>
      <c r="C63" s="190"/>
      <c r="D63" s="190"/>
      <c r="E63" s="190"/>
      <c r="F63" s="190"/>
      <c r="G63" s="190"/>
      <c r="H63" s="212"/>
      <c r="I63" s="25"/>
      <c r="J63" s="212"/>
      <c r="K63" s="190"/>
      <c r="L63" s="190"/>
      <c r="M63" s="190"/>
      <c r="N63" s="17"/>
      <c r="O63" s="18"/>
      <c r="P63" s="3"/>
      <c r="Q63" s="3"/>
      <c r="R63" s="3"/>
      <c r="S63" s="3"/>
      <c r="T63" s="3"/>
      <c r="U63" s="3"/>
    </row>
    <row r="64" spans="1:21" ht="24.95" customHeight="1">
      <c r="A64" s="190"/>
      <c r="B64" s="190"/>
      <c r="C64" s="190"/>
      <c r="D64" s="190"/>
      <c r="E64" s="190"/>
      <c r="F64" s="190"/>
      <c r="G64" s="190"/>
      <c r="H64" s="212"/>
      <c r="I64" s="25"/>
      <c r="J64" s="212"/>
      <c r="K64" s="190"/>
      <c r="L64" s="190"/>
      <c r="M64" s="190"/>
      <c r="N64" s="17"/>
      <c r="O64" s="18"/>
      <c r="P64" s="3"/>
      <c r="Q64" s="3"/>
      <c r="R64" s="3"/>
      <c r="S64" s="3"/>
      <c r="T64" s="3"/>
      <c r="U64" s="3"/>
    </row>
    <row r="65" spans="1:21" ht="24.95" customHeight="1">
      <c r="A65" s="190"/>
      <c r="B65" s="190"/>
      <c r="C65" s="190"/>
      <c r="D65" s="190"/>
      <c r="E65" s="190"/>
      <c r="F65" s="190"/>
      <c r="G65" s="190"/>
      <c r="H65" s="212"/>
      <c r="I65" s="25"/>
      <c r="J65" s="212"/>
      <c r="K65" s="190"/>
      <c r="L65" s="190"/>
      <c r="M65" s="190"/>
      <c r="N65" s="17"/>
      <c r="O65" s="18"/>
      <c r="P65" s="3"/>
      <c r="Q65" s="3"/>
      <c r="R65" s="3"/>
      <c r="S65" s="3"/>
      <c r="T65" s="3"/>
      <c r="U65" s="3"/>
    </row>
    <row r="66" spans="1:21" ht="24.95" customHeight="1">
      <c r="A66" s="190"/>
      <c r="B66" s="190"/>
      <c r="C66" s="190"/>
      <c r="D66" s="190"/>
      <c r="E66" s="190"/>
      <c r="F66" s="190"/>
      <c r="G66" s="190"/>
      <c r="H66" s="212"/>
      <c r="I66" s="25"/>
      <c r="J66" s="212"/>
      <c r="K66" s="190"/>
      <c r="L66" s="190"/>
      <c r="M66" s="190"/>
      <c r="N66" s="17"/>
      <c r="O66" s="18"/>
      <c r="P66" s="3"/>
      <c r="Q66" s="3"/>
      <c r="R66" s="3"/>
      <c r="S66" s="3"/>
      <c r="T66" s="3"/>
      <c r="U66" s="3"/>
    </row>
    <row r="67" spans="1:21" ht="24.95" customHeight="1">
      <c r="A67" s="190"/>
      <c r="B67" s="190"/>
      <c r="C67" s="190"/>
      <c r="D67" s="190"/>
      <c r="E67" s="190"/>
      <c r="F67" s="190"/>
      <c r="G67" s="190"/>
      <c r="H67" s="212"/>
      <c r="I67" s="25"/>
      <c r="J67" s="212"/>
      <c r="K67" s="190"/>
      <c r="L67" s="190"/>
      <c r="M67" s="190"/>
      <c r="N67" s="17"/>
      <c r="O67" s="18"/>
      <c r="P67" s="3"/>
      <c r="Q67" s="3"/>
      <c r="R67" s="3"/>
      <c r="S67" s="3"/>
      <c r="T67" s="3"/>
      <c r="U67" s="3"/>
    </row>
    <row r="68" spans="1:21" ht="24.95" customHeight="1">
      <c r="A68" s="190"/>
      <c r="B68" s="190"/>
      <c r="C68" s="190"/>
      <c r="D68" s="214"/>
      <c r="E68" s="190"/>
      <c r="F68" s="190"/>
      <c r="G68" s="190"/>
      <c r="H68" s="212"/>
      <c r="I68" s="25"/>
      <c r="J68" s="212"/>
      <c r="K68" s="190"/>
      <c r="L68" s="190"/>
      <c r="M68" s="190"/>
      <c r="N68" s="17"/>
      <c r="O68" s="18"/>
      <c r="P68" s="3"/>
      <c r="Q68" s="3"/>
      <c r="R68" s="3"/>
      <c r="S68" s="3"/>
      <c r="T68" s="3"/>
      <c r="U68" s="3"/>
    </row>
    <row r="69" spans="1:21" ht="58.5" customHeight="1">
      <c r="A69" s="190"/>
      <c r="B69" s="398"/>
      <c r="C69" s="190"/>
      <c r="D69" s="190"/>
      <c r="E69" s="190"/>
      <c r="F69" s="190"/>
      <c r="G69" s="190"/>
      <c r="H69" s="190"/>
      <c r="I69" s="190"/>
      <c r="J69" s="190"/>
      <c r="K69" s="190"/>
      <c r="L69" s="190"/>
      <c r="M69" s="190"/>
      <c r="N69" s="17"/>
      <c r="O69" s="18"/>
      <c r="P69" s="3"/>
      <c r="Q69" s="3"/>
      <c r="R69" s="3"/>
      <c r="S69" s="3"/>
      <c r="T69" s="3"/>
      <c r="U69" s="3"/>
    </row>
    <row r="70" spans="1:21" ht="60" customHeight="1">
      <c r="A70" s="190"/>
      <c r="B70" s="398"/>
      <c r="C70" s="190"/>
      <c r="D70" s="190"/>
      <c r="E70" s="190"/>
      <c r="F70" s="190"/>
      <c r="G70" s="190"/>
      <c r="H70" s="190"/>
      <c r="I70" s="190"/>
      <c r="J70" s="190"/>
      <c r="K70" s="190"/>
      <c r="L70" s="190"/>
      <c r="M70" s="190"/>
      <c r="N70" s="17"/>
      <c r="O70" s="18"/>
      <c r="P70" s="3"/>
      <c r="Q70" s="3"/>
      <c r="R70" s="3"/>
      <c r="S70" s="3"/>
      <c r="T70" s="3"/>
      <c r="U70" s="3"/>
    </row>
    <row r="71" spans="1:21" ht="60" customHeight="1">
      <c r="A71" s="190"/>
      <c r="B71" s="398"/>
      <c r="C71" s="190"/>
      <c r="D71" s="190"/>
      <c r="E71" s="190"/>
      <c r="F71" s="190"/>
      <c r="G71" s="190"/>
      <c r="H71" s="190"/>
      <c r="I71" s="190"/>
      <c r="J71" s="190"/>
      <c r="K71" s="190"/>
      <c r="L71" s="190"/>
      <c r="M71" s="190"/>
      <c r="N71" s="17"/>
      <c r="O71" s="18"/>
      <c r="P71" s="3"/>
      <c r="Q71" s="3"/>
      <c r="R71" s="3"/>
      <c r="S71" s="3"/>
      <c r="T71" s="3"/>
      <c r="U71" s="3"/>
    </row>
    <row r="72" spans="1:21" ht="60" customHeight="1">
      <c r="A72" s="190"/>
      <c r="B72" s="398"/>
      <c r="C72" s="190"/>
      <c r="D72" s="190"/>
      <c r="E72" s="190"/>
      <c r="F72" s="190"/>
      <c r="G72" s="190"/>
      <c r="H72" s="190"/>
      <c r="I72" s="190"/>
      <c r="J72" s="190"/>
      <c r="K72" s="190"/>
      <c r="L72" s="190"/>
      <c r="M72" s="190"/>
      <c r="N72" s="17"/>
      <c r="O72" s="18"/>
      <c r="P72" s="3"/>
      <c r="Q72" s="3"/>
      <c r="R72" s="3"/>
      <c r="S72" s="3"/>
      <c r="T72" s="3"/>
      <c r="U72" s="3"/>
    </row>
    <row r="73" spans="1:21" ht="60" customHeight="1">
      <c r="A73" s="190"/>
      <c r="B73" s="398"/>
      <c r="C73" s="190"/>
      <c r="D73" s="190"/>
      <c r="E73" s="190"/>
      <c r="F73" s="190"/>
      <c r="G73" s="190"/>
      <c r="H73" s="190"/>
      <c r="I73" s="190"/>
      <c r="J73" s="190"/>
      <c r="K73" s="190"/>
      <c r="L73" s="190"/>
      <c r="M73" s="190"/>
      <c r="N73" s="17"/>
      <c r="O73" s="18"/>
      <c r="P73" s="3"/>
      <c r="Q73" s="3"/>
      <c r="R73" s="3"/>
      <c r="S73" s="3"/>
      <c r="T73" s="3"/>
      <c r="U73" s="3"/>
    </row>
    <row r="74" spans="1:21" ht="60" customHeight="1">
      <c r="A74" s="190"/>
      <c r="B74" s="398"/>
      <c r="C74" s="190"/>
      <c r="D74" s="190"/>
      <c r="E74" s="190"/>
      <c r="F74" s="190"/>
      <c r="G74" s="190"/>
      <c r="H74" s="190"/>
      <c r="I74" s="190"/>
      <c r="J74" s="190"/>
      <c r="K74" s="190"/>
      <c r="L74" s="190"/>
      <c r="M74" s="190"/>
      <c r="N74" s="17"/>
      <c r="O74" s="18"/>
      <c r="P74" s="3"/>
      <c r="Q74" s="3"/>
      <c r="R74" s="3"/>
      <c r="S74" s="3"/>
      <c r="T74" s="3"/>
      <c r="U74" s="3"/>
    </row>
    <row r="75" spans="1:21" ht="60" customHeight="1">
      <c r="A75" s="190"/>
      <c r="B75" s="398"/>
      <c r="C75" s="190"/>
      <c r="D75" s="190"/>
      <c r="E75" s="190"/>
      <c r="F75" s="190"/>
      <c r="G75" s="190"/>
      <c r="H75" s="190"/>
      <c r="I75" s="190"/>
      <c r="J75" s="190"/>
      <c r="K75" s="190"/>
      <c r="L75" s="190"/>
      <c r="M75" s="190"/>
      <c r="N75" s="17"/>
      <c r="O75" s="18"/>
      <c r="P75" s="3"/>
      <c r="Q75" s="3"/>
      <c r="R75" s="3"/>
      <c r="S75" s="3"/>
      <c r="T75" s="3"/>
      <c r="U75" s="3"/>
    </row>
    <row r="76" spans="1:21" ht="60" customHeight="1">
      <c r="A76" s="190"/>
      <c r="B76" s="398"/>
      <c r="C76" s="190"/>
      <c r="D76" s="190"/>
      <c r="E76" s="190"/>
      <c r="F76" s="190"/>
      <c r="G76" s="190"/>
      <c r="H76" s="190"/>
      <c r="I76" s="190"/>
      <c r="J76" s="190"/>
      <c r="K76" s="190"/>
      <c r="L76" s="190"/>
      <c r="M76" s="190"/>
      <c r="N76" s="17"/>
      <c r="O76" s="18"/>
      <c r="P76" s="3"/>
      <c r="Q76" s="3"/>
      <c r="R76" s="3"/>
      <c r="S76" s="3"/>
      <c r="T76" s="3"/>
      <c r="U76" s="3"/>
    </row>
    <row r="77" spans="1:21" ht="60" customHeight="1">
      <c r="A77" s="190"/>
      <c r="B77" s="398"/>
      <c r="C77" s="190"/>
      <c r="D77" s="190"/>
      <c r="E77" s="190"/>
      <c r="F77" s="190"/>
      <c r="G77" s="190"/>
      <c r="H77" s="190"/>
      <c r="I77" s="190"/>
      <c r="J77" s="190"/>
      <c r="K77" s="190"/>
      <c r="L77" s="190"/>
      <c r="M77" s="190"/>
      <c r="N77" s="17"/>
      <c r="O77" s="18"/>
      <c r="P77" s="3"/>
      <c r="Q77" s="3"/>
      <c r="R77" s="3"/>
      <c r="S77" s="3"/>
      <c r="T77" s="3"/>
      <c r="U77" s="3"/>
    </row>
    <row r="78" spans="1:21" ht="30" customHeight="1">
      <c r="A78" s="5"/>
      <c r="B78" s="5"/>
      <c r="C78" s="5"/>
      <c r="D78" s="5"/>
      <c r="E78" s="5"/>
      <c r="F78" s="5"/>
      <c r="G78" s="5"/>
      <c r="H78" s="5"/>
      <c r="I78" s="5"/>
      <c r="J78" s="5"/>
      <c r="K78" s="5"/>
      <c r="L78" s="5"/>
      <c r="M78" s="5"/>
      <c r="N78" s="26"/>
      <c r="O78" s="27"/>
      <c r="P78" s="3"/>
      <c r="Q78" s="3"/>
      <c r="R78" s="3"/>
      <c r="S78" s="3"/>
      <c r="T78" s="3"/>
      <c r="U78" s="3"/>
    </row>
    <row r="79" spans="1:21" ht="30" customHeight="1">
      <c r="A79" s="5"/>
      <c r="B79" s="5"/>
      <c r="C79" s="5"/>
      <c r="D79" s="5"/>
      <c r="E79" s="5"/>
      <c r="F79" s="5"/>
      <c r="G79" s="5"/>
      <c r="H79" s="5"/>
      <c r="I79" s="5"/>
      <c r="J79" s="5"/>
      <c r="K79" s="5"/>
      <c r="L79" s="5"/>
      <c r="M79" s="5"/>
      <c r="N79" s="26"/>
      <c r="O79" s="27"/>
      <c r="P79" s="3"/>
      <c r="Q79" s="3"/>
      <c r="R79" s="3"/>
      <c r="S79" s="3"/>
      <c r="T79" s="3"/>
      <c r="U79" s="3"/>
    </row>
    <row r="80" spans="1:21" ht="30" hidden="1" customHeight="1">
      <c r="A80" s="3"/>
      <c r="B80" s="3"/>
      <c r="C80" s="3"/>
      <c r="D80" s="3"/>
      <c r="E80" s="3"/>
      <c r="F80" s="3"/>
      <c r="G80" s="3"/>
      <c r="H80" s="3"/>
      <c r="I80" s="3"/>
      <c r="J80" s="3"/>
      <c r="K80" s="3"/>
      <c r="L80" s="3"/>
      <c r="M80" s="3"/>
      <c r="N80" s="3"/>
      <c r="O80" s="3"/>
      <c r="P80" s="3"/>
      <c r="Q80" s="3"/>
      <c r="R80" s="3"/>
      <c r="S80" s="3"/>
      <c r="T80" s="3"/>
      <c r="U80" s="3"/>
    </row>
    <row r="81" spans="1:21" ht="30" hidden="1" customHeight="1">
      <c r="A81" s="3"/>
      <c r="B81" s="3"/>
      <c r="C81" s="3"/>
      <c r="D81" s="3"/>
      <c r="E81" s="3"/>
      <c r="F81" s="3"/>
      <c r="G81" s="3"/>
      <c r="H81" s="3"/>
      <c r="I81" s="3"/>
      <c r="J81" s="3"/>
      <c r="K81" s="3"/>
      <c r="L81" s="3"/>
      <c r="M81" s="3"/>
      <c r="N81" s="3"/>
      <c r="O81" s="3"/>
      <c r="P81" s="3"/>
      <c r="Q81" s="3"/>
      <c r="R81" s="3"/>
      <c r="S81" s="3"/>
      <c r="T81" s="3"/>
      <c r="U81" s="3"/>
    </row>
    <row r="82" spans="1:21" ht="30" hidden="1" customHeight="1">
      <c r="A82" s="3"/>
      <c r="B82" s="3"/>
      <c r="C82" s="3"/>
      <c r="D82" s="3"/>
      <c r="E82" s="3"/>
      <c r="F82" s="3"/>
      <c r="G82" s="3"/>
      <c r="H82" s="3"/>
      <c r="I82" s="3"/>
      <c r="J82" s="3"/>
      <c r="K82" s="3"/>
      <c r="L82" s="3"/>
      <c r="M82" s="3"/>
      <c r="N82" s="3"/>
      <c r="O82" s="3"/>
      <c r="P82" s="3"/>
      <c r="Q82" s="3"/>
      <c r="R82" s="3"/>
      <c r="S82" s="3"/>
      <c r="T82" s="3"/>
      <c r="U82" s="3"/>
    </row>
    <row r="83" spans="1:21" hidden="1">
      <c r="A83" s="3"/>
      <c r="B83" s="3"/>
      <c r="C83" s="3"/>
      <c r="D83" s="3"/>
      <c r="E83" s="3"/>
      <c r="F83" s="3"/>
      <c r="G83" s="3"/>
      <c r="H83" s="3"/>
      <c r="I83" s="3"/>
      <c r="J83" s="3"/>
      <c r="K83" s="3"/>
      <c r="L83" s="3"/>
      <c r="M83" s="3"/>
      <c r="N83" s="3"/>
      <c r="O83" s="3"/>
      <c r="P83" s="3"/>
      <c r="Q83" s="3"/>
      <c r="R83" s="3"/>
      <c r="S83" s="3"/>
      <c r="T83" s="3"/>
      <c r="U83" s="3"/>
    </row>
    <row r="84" spans="1:21" hidden="1">
      <c r="A84" s="3"/>
      <c r="B84" s="3"/>
      <c r="C84" s="3"/>
      <c r="D84" s="3"/>
      <c r="E84" s="3"/>
      <c r="F84" s="3"/>
      <c r="G84" s="3"/>
      <c r="H84" s="3"/>
      <c r="I84" s="3"/>
      <c r="J84" s="3"/>
      <c r="K84" s="3"/>
      <c r="L84" s="3"/>
      <c r="M84" s="3"/>
      <c r="N84" s="3"/>
      <c r="O84" s="3"/>
      <c r="P84" s="3"/>
      <c r="Q84" s="3"/>
      <c r="R84" s="3"/>
      <c r="S84" s="3"/>
      <c r="T84" s="3"/>
      <c r="U84" s="3"/>
    </row>
    <row r="85" spans="1:21" ht="12.75" hidden="1" customHeight="1">
      <c r="A85" s="3"/>
      <c r="B85" s="3"/>
      <c r="C85" s="3"/>
      <c r="D85" s="3"/>
      <c r="E85" s="3"/>
      <c r="F85" s="3"/>
      <c r="G85" s="3"/>
      <c r="H85" s="3"/>
      <c r="I85" s="3"/>
      <c r="J85" s="3"/>
      <c r="K85" s="3"/>
      <c r="L85" s="3"/>
      <c r="M85" s="3"/>
      <c r="N85" s="3"/>
      <c r="O85" s="3"/>
      <c r="P85" s="3"/>
      <c r="Q85" s="3"/>
      <c r="R85" s="3"/>
      <c r="S85" s="3"/>
      <c r="T85" s="3"/>
      <c r="U85" s="3"/>
    </row>
    <row r="86" spans="1:21" hidden="1">
      <c r="A86" s="3"/>
      <c r="B86" s="3"/>
      <c r="C86" s="3"/>
      <c r="D86" s="3"/>
      <c r="E86" s="3"/>
      <c r="F86" s="3"/>
      <c r="G86" s="3"/>
      <c r="H86" s="3"/>
      <c r="I86" s="3"/>
      <c r="J86" s="3"/>
      <c r="K86" s="3"/>
      <c r="L86" s="3"/>
      <c r="M86" s="3"/>
      <c r="N86" s="3"/>
      <c r="O86" s="3"/>
      <c r="P86" s="3"/>
      <c r="Q86" s="3"/>
      <c r="R86" s="3"/>
      <c r="S86" s="3"/>
      <c r="T86" s="3"/>
      <c r="U86" s="3"/>
    </row>
    <row r="87" spans="1:21" hidden="1">
      <c r="A87" s="3"/>
      <c r="B87" s="3"/>
      <c r="C87" s="3"/>
      <c r="D87" s="3"/>
      <c r="E87" s="3"/>
      <c r="F87" s="3"/>
      <c r="G87" s="3"/>
      <c r="H87" s="3"/>
      <c r="I87" s="3"/>
      <c r="J87" s="3"/>
      <c r="K87" s="3"/>
      <c r="L87" s="3"/>
      <c r="M87" s="3"/>
      <c r="N87" s="3"/>
      <c r="O87" s="3"/>
      <c r="P87" s="3"/>
      <c r="Q87" s="3"/>
      <c r="R87" s="3"/>
      <c r="S87" s="3"/>
      <c r="T87" s="3"/>
      <c r="U87" s="3"/>
    </row>
    <row r="88" spans="1:21" hidden="1">
      <c r="A88" s="3"/>
      <c r="B88" s="3"/>
      <c r="C88" s="3"/>
      <c r="D88" s="3"/>
      <c r="E88" s="3"/>
      <c r="F88" s="3"/>
      <c r="G88" s="3"/>
      <c r="H88" s="3"/>
      <c r="I88" s="3"/>
      <c r="J88" s="3"/>
      <c r="K88" s="3"/>
      <c r="L88" s="3"/>
      <c r="M88" s="3"/>
      <c r="N88" s="3"/>
      <c r="O88" s="3"/>
      <c r="P88" s="3"/>
      <c r="Q88" s="3"/>
      <c r="R88" s="3"/>
      <c r="S88" s="3"/>
      <c r="T88" s="3"/>
      <c r="U88" s="3"/>
    </row>
    <row r="89" spans="1:21" hidden="1">
      <c r="A89" s="3"/>
      <c r="B89" s="3"/>
      <c r="C89" s="3"/>
      <c r="D89" s="3"/>
      <c r="E89" s="3"/>
      <c r="F89" s="3"/>
      <c r="G89" s="3"/>
      <c r="H89" s="3"/>
      <c r="I89" s="3"/>
      <c r="J89" s="3"/>
      <c r="K89" s="3"/>
      <c r="L89" s="3"/>
      <c r="M89" s="3"/>
      <c r="N89" s="3"/>
      <c r="O89" s="3"/>
      <c r="P89" s="3"/>
      <c r="Q89" s="3"/>
      <c r="R89" s="3"/>
      <c r="S89" s="3"/>
      <c r="T89" s="3"/>
      <c r="U89" s="3"/>
    </row>
    <row r="90" spans="1:21" hidden="1">
      <c r="A90" s="3"/>
      <c r="B90" s="3"/>
      <c r="C90" s="3"/>
      <c r="D90" s="3"/>
      <c r="E90" s="3"/>
      <c r="F90" s="3"/>
      <c r="G90" s="3"/>
      <c r="H90" s="3"/>
      <c r="I90" s="3"/>
      <c r="J90" s="3"/>
      <c r="K90" s="3"/>
      <c r="L90" s="3"/>
      <c r="M90" s="3"/>
      <c r="N90" s="3"/>
      <c r="O90" s="3"/>
      <c r="P90" s="3"/>
      <c r="Q90" s="3"/>
      <c r="R90" s="3"/>
      <c r="S90" s="3"/>
      <c r="T90" s="3"/>
      <c r="U90" s="3"/>
    </row>
    <row r="91" spans="1:21" hidden="1">
      <c r="A91" s="3"/>
      <c r="B91" s="3"/>
      <c r="C91" s="3"/>
      <c r="D91" s="3"/>
      <c r="E91" s="3"/>
      <c r="F91" s="3"/>
      <c r="G91" s="3"/>
      <c r="H91" s="3"/>
      <c r="I91" s="3"/>
      <c r="J91" s="3"/>
      <c r="K91" s="3"/>
      <c r="L91" s="3"/>
      <c r="M91" s="3"/>
      <c r="N91" s="3"/>
      <c r="O91" s="3"/>
      <c r="P91" s="3"/>
      <c r="Q91" s="3"/>
      <c r="R91" s="3"/>
      <c r="S91" s="3"/>
      <c r="T91" s="3"/>
      <c r="U91" s="3"/>
    </row>
    <row r="92" spans="1:21" hidden="1">
      <c r="A92" s="3"/>
      <c r="B92" s="3"/>
      <c r="C92" s="3"/>
      <c r="D92" s="3"/>
      <c r="E92" s="3"/>
      <c r="F92" s="3"/>
      <c r="G92" s="3"/>
      <c r="H92" s="3"/>
      <c r="I92" s="3"/>
      <c r="J92" s="3"/>
      <c r="K92" s="3"/>
      <c r="L92" s="3"/>
      <c r="M92" s="3"/>
      <c r="N92" s="3"/>
      <c r="O92" s="3"/>
      <c r="P92" s="3"/>
      <c r="Q92" s="3"/>
      <c r="R92" s="3"/>
      <c r="S92" s="3"/>
      <c r="T92" s="3"/>
      <c r="U92" s="3"/>
    </row>
    <row r="93" spans="1:21" hidden="1">
      <c r="A93" s="3"/>
      <c r="B93" s="3"/>
      <c r="C93" s="3"/>
      <c r="D93" s="3"/>
      <c r="E93" s="3"/>
      <c r="F93" s="3"/>
      <c r="G93" s="3"/>
      <c r="H93" s="3"/>
      <c r="I93" s="3"/>
      <c r="J93" s="3"/>
      <c r="K93" s="3"/>
      <c r="L93" s="3"/>
      <c r="M93" s="3"/>
      <c r="N93" s="3"/>
      <c r="O93" s="3"/>
      <c r="P93" s="3"/>
      <c r="Q93" s="3"/>
      <c r="R93" s="3"/>
      <c r="S93" s="3"/>
      <c r="T93" s="3"/>
      <c r="U93" s="3"/>
    </row>
    <row r="94" spans="1:21" hidden="1">
      <c r="A94" s="3"/>
      <c r="B94" s="3"/>
      <c r="C94" s="3"/>
      <c r="D94" s="3"/>
      <c r="E94" s="3"/>
      <c r="F94" s="3"/>
      <c r="G94" s="3"/>
      <c r="H94" s="3"/>
      <c r="I94" s="3"/>
      <c r="J94" s="3"/>
      <c r="K94" s="3"/>
      <c r="L94" s="3"/>
      <c r="M94" s="3"/>
      <c r="N94" s="3"/>
      <c r="O94" s="3"/>
      <c r="P94" s="3"/>
      <c r="Q94" s="3"/>
      <c r="R94" s="3"/>
      <c r="S94" s="3"/>
      <c r="T94" s="3"/>
      <c r="U94" s="3"/>
    </row>
    <row r="95" spans="1:21" hidden="1">
      <c r="A95" s="3"/>
      <c r="B95" s="3"/>
      <c r="C95" s="3"/>
      <c r="D95" s="3"/>
      <c r="E95" s="3"/>
      <c r="F95" s="3"/>
      <c r="G95" s="3"/>
      <c r="H95" s="3"/>
      <c r="I95" s="3"/>
      <c r="J95" s="3"/>
      <c r="K95" s="3"/>
      <c r="L95" s="3"/>
      <c r="M95" s="3"/>
      <c r="N95" s="3"/>
      <c r="O95" s="3"/>
      <c r="P95" s="3"/>
      <c r="Q95" s="3"/>
      <c r="R95" s="3"/>
      <c r="S95" s="3"/>
      <c r="T95" s="3"/>
      <c r="U95" s="3"/>
    </row>
    <row r="96" spans="1:21" hidden="1">
      <c r="A96" s="3"/>
      <c r="B96" s="3"/>
      <c r="C96" s="3"/>
      <c r="D96" s="3"/>
      <c r="E96" s="3"/>
      <c r="F96" s="3"/>
      <c r="G96" s="3"/>
      <c r="H96" s="3"/>
      <c r="I96" s="3"/>
      <c r="J96" s="3"/>
      <c r="K96" s="3"/>
      <c r="L96" s="3"/>
      <c r="M96" s="3"/>
      <c r="N96" s="3"/>
      <c r="O96" s="3"/>
      <c r="P96" s="3"/>
      <c r="Q96" s="3"/>
      <c r="R96" s="3"/>
      <c r="S96" s="3"/>
      <c r="T96" s="3"/>
      <c r="U96" s="3"/>
    </row>
    <row r="97" spans="1:21" hidden="1">
      <c r="A97" s="3"/>
      <c r="B97" s="3"/>
      <c r="C97" s="3"/>
      <c r="D97" s="3"/>
      <c r="E97" s="3"/>
      <c r="F97" s="3"/>
      <c r="G97" s="3"/>
      <c r="H97" s="3"/>
      <c r="I97" s="3"/>
      <c r="J97" s="3"/>
      <c r="K97" s="3"/>
      <c r="L97" s="3"/>
      <c r="M97" s="3"/>
      <c r="N97" s="3"/>
      <c r="O97" s="3"/>
      <c r="P97" s="3"/>
      <c r="Q97" s="3"/>
      <c r="R97" s="3"/>
      <c r="S97" s="3"/>
      <c r="T97" s="3"/>
      <c r="U97" s="3"/>
    </row>
    <row r="98" spans="1:21" hidden="1">
      <c r="A98" s="3"/>
      <c r="B98" s="3"/>
      <c r="C98" s="3"/>
      <c r="D98" s="3"/>
      <c r="E98" s="3"/>
      <c r="F98" s="3"/>
      <c r="G98" s="3"/>
      <c r="H98" s="3"/>
      <c r="I98" s="3"/>
      <c r="J98" s="3"/>
      <c r="K98" s="3"/>
      <c r="L98" s="3"/>
      <c r="M98" s="3"/>
      <c r="N98" s="3"/>
      <c r="O98" s="3"/>
      <c r="P98" s="3"/>
      <c r="Q98" s="3"/>
      <c r="R98" s="3"/>
      <c r="S98" s="3"/>
      <c r="T98" s="3"/>
      <c r="U98" s="3"/>
    </row>
    <row r="99" spans="1:21" hidden="1">
      <c r="A99" s="3"/>
      <c r="B99" s="3"/>
      <c r="C99" s="3"/>
      <c r="D99" s="3"/>
      <c r="E99" s="3"/>
      <c r="F99" s="3"/>
      <c r="G99" s="3"/>
      <c r="H99" s="3"/>
      <c r="I99" s="3"/>
      <c r="J99" s="3"/>
      <c r="K99" s="3"/>
      <c r="L99" s="3"/>
      <c r="M99" s="3"/>
      <c r="N99" s="3"/>
      <c r="O99" s="3"/>
      <c r="P99" s="3"/>
      <c r="Q99" s="3"/>
      <c r="R99" s="3"/>
      <c r="S99" s="3"/>
      <c r="T99" s="3"/>
      <c r="U99" s="3"/>
    </row>
    <row r="100" spans="1:21" hidden="1">
      <c r="A100" s="3"/>
      <c r="B100" s="3"/>
      <c r="C100" s="3"/>
      <c r="D100" s="3"/>
      <c r="E100" s="3"/>
      <c r="F100" s="3"/>
      <c r="G100" s="3"/>
      <c r="H100" s="3"/>
      <c r="I100" s="3"/>
      <c r="J100" s="3"/>
      <c r="K100" s="3"/>
      <c r="L100" s="3"/>
      <c r="M100" s="3"/>
      <c r="N100" s="3"/>
      <c r="O100" s="3"/>
      <c r="P100" s="3"/>
      <c r="Q100" s="3"/>
      <c r="R100" s="3"/>
      <c r="S100" s="3"/>
      <c r="T100" s="3"/>
      <c r="U100" s="3"/>
    </row>
    <row r="101" spans="1:21" hidden="1">
      <c r="A101" s="3"/>
      <c r="B101" s="3"/>
      <c r="C101" s="3"/>
      <c r="D101" s="3"/>
      <c r="E101" s="3"/>
      <c r="F101" s="3"/>
      <c r="G101" s="3"/>
      <c r="H101" s="3"/>
      <c r="I101" s="3"/>
      <c r="J101" s="3"/>
      <c r="K101" s="3"/>
      <c r="L101" s="3"/>
      <c r="M101" s="3"/>
      <c r="N101" s="3"/>
      <c r="O101" s="3"/>
      <c r="P101" s="3"/>
      <c r="Q101" s="3"/>
      <c r="R101" s="3"/>
      <c r="S101" s="3"/>
      <c r="T101" s="3"/>
      <c r="U101" s="3"/>
    </row>
    <row r="102" spans="1:21" hidden="1">
      <c r="A102" s="3"/>
      <c r="B102" s="3"/>
      <c r="C102" s="3"/>
      <c r="D102" s="3"/>
      <c r="E102" s="3"/>
      <c r="F102" s="3"/>
      <c r="G102" s="3"/>
      <c r="H102" s="3"/>
      <c r="I102" s="3"/>
      <c r="J102" s="3"/>
      <c r="K102" s="3"/>
      <c r="L102" s="3"/>
      <c r="M102" s="3"/>
      <c r="N102" s="3"/>
      <c r="O102" s="3"/>
      <c r="P102" s="3"/>
      <c r="Q102" s="3"/>
      <c r="R102" s="3"/>
      <c r="S102" s="3"/>
      <c r="T102" s="3"/>
      <c r="U102" s="3"/>
    </row>
    <row r="103" spans="1:21" hidden="1">
      <c r="A103" s="3"/>
      <c r="B103" s="3"/>
      <c r="C103" s="3"/>
      <c r="D103" s="3"/>
      <c r="E103" s="3"/>
      <c r="F103" s="3"/>
      <c r="G103" s="3"/>
      <c r="H103" s="3"/>
      <c r="I103" s="3"/>
      <c r="J103" s="3"/>
      <c r="K103" s="3"/>
      <c r="L103" s="3"/>
      <c r="M103" s="3"/>
      <c r="N103" s="3"/>
      <c r="O103" s="3"/>
      <c r="P103" s="3"/>
      <c r="Q103" s="3"/>
      <c r="R103" s="3"/>
      <c r="S103" s="3"/>
      <c r="T103" s="3"/>
      <c r="U103" s="3"/>
    </row>
    <row r="104" spans="1:21" hidden="1">
      <c r="A104" s="3"/>
      <c r="B104" s="3"/>
      <c r="C104" s="3"/>
      <c r="D104" s="3"/>
      <c r="E104" s="3"/>
      <c r="F104" s="3"/>
      <c r="G104" s="3"/>
      <c r="H104" s="3"/>
      <c r="I104" s="3"/>
      <c r="J104" s="3"/>
      <c r="K104" s="3"/>
      <c r="L104" s="3"/>
      <c r="M104" s="3"/>
      <c r="N104" s="3"/>
      <c r="O104" s="3"/>
      <c r="P104" s="3"/>
      <c r="Q104" s="3"/>
      <c r="R104" s="3"/>
      <c r="S104" s="3"/>
      <c r="T104" s="3"/>
      <c r="U104" s="3"/>
    </row>
    <row r="105" spans="1:21" hidden="1">
      <c r="A105" s="3"/>
      <c r="B105" s="3"/>
      <c r="C105" s="3"/>
      <c r="D105" s="3"/>
      <c r="E105" s="3"/>
      <c r="F105" s="3"/>
      <c r="G105" s="3"/>
      <c r="H105" s="3"/>
      <c r="I105" s="3"/>
      <c r="J105" s="3"/>
      <c r="K105" s="3"/>
      <c r="L105" s="3"/>
      <c r="M105" s="3"/>
      <c r="N105" s="3"/>
      <c r="O105" s="3"/>
      <c r="P105" s="3"/>
      <c r="Q105" s="3"/>
      <c r="R105" s="3"/>
      <c r="S105" s="3"/>
      <c r="T105" s="3"/>
      <c r="U105" s="3"/>
    </row>
    <row r="106" spans="1:21" hidden="1">
      <c r="A106" s="3"/>
      <c r="B106" s="3"/>
      <c r="C106" s="3"/>
      <c r="D106" s="3"/>
      <c r="E106" s="3"/>
      <c r="F106" s="3"/>
      <c r="G106" s="3"/>
      <c r="H106" s="3"/>
      <c r="I106" s="3"/>
      <c r="J106" s="3"/>
      <c r="K106" s="3"/>
      <c r="L106" s="3"/>
      <c r="M106" s="3"/>
      <c r="N106" s="3"/>
      <c r="O106" s="3"/>
      <c r="P106" s="3"/>
      <c r="Q106" s="3"/>
      <c r="R106" s="3"/>
      <c r="S106" s="3"/>
      <c r="T106" s="3"/>
      <c r="U106" s="3"/>
    </row>
    <row r="107" spans="1:21" hidden="1">
      <c r="A107" s="3"/>
      <c r="B107" s="3"/>
      <c r="C107" s="3"/>
      <c r="D107" s="3"/>
      <c r="E107" s="3"/>
      <c r="F107" s="3"/>
      <c r="G107" s="3"/>
      <c r="H107" s="3"/>
      <c r="I107" s="3"/>
      <c r="J107" s="3"/>
      <c r="K107" s="3"/>
      <c r="L107" s="3"/>
      <c r="M107" s="3"/>
      <c r="N107" s="3"/>
      <c r="O107" s="3"/>
      <c r="P107" s="3"/>
      <c r="Q107" s="3"/>
      <c r="R107" s="3"/>
      <c r="S107" s="3"/>
      <c r="T107" s="3"/>
      <c r="U107" s="3"/>
    </row>
    <row r="108" spans="1:21" hidden="1">
      <c r="A108" s="3"/>
      <c r="B108" s="3"/>
      <c r="C108" s="3"/>
      <c r="D108" s="3"/>
      <c r="E108" s="3"/>
      <c r="F108" s="3"/>
      <c r="G108" s="3"/>
      <c r="H108" s="3"/>
      <c r="I108" s="3"/>
      <c r="J108" s="3"/>
      <c r="K108" s="3"/>
      <c r="L108" s="3"/>
      <c r="M108" s="3"/>
      <c r="N108" s="3"/>
      <c r="O108" s="3"/>
      <c r="P108" s="3"/>
      <c r="Q108" s="3"/>
      <c r="R108" s="3"/>
      <c r="S108" s="3"/>
      <c r="T108" s="3"/>
      <c r="U108" s="3"/>
    </row>
    <row r="109" spans="1:21" hidden="1">
      <c r="A109" s="3"/>
      <c r="B109" s="3"/>
      <c r="C109" s="3"/>
      <c r="D109" s="3"/>
      <c r="E109" s="3"/>
      <c r="F109" s="3"/>
      <c r="G109" s="3"/>
      <c r="H109" s="3"/>
      <c r="I109" s="3"/>
      <c r="J109" s="3"/>
      <c r="K109" s="3"/>
      <c r="L109" s="3"/>
      <c r="M109" s="3"/>
      <c r="N109" s="3"/>
      <c r="O109" s="3"/>
      <c r="P109" s="3"/>
      <c r="Q109" s="3"/>
      <c r="R109" s="3"/>
      <c r="S109" s="3"/>
      <c r="T109" s="3"/>
      <c r="U109" s="3"/>
    </row>
    <row r="110" spans="1:21" hidden="1">
      <c r="A110" s="3"/>
      <c r="B110" s="3"/>
      <c r="C110" s="3"/>
      <c r="D110" s="3"/>
      <c r="E110" s="3"/>
      <c r="F110" s="3"/>
      <c r="G110" s="3"/>
      <c r="H110" s="3"/>
      <c r="I110" s="3"/>
      <c r="J110" s="3"/>
      <c r="K110" s="3"/>
      <c r="L110" s="3"/>
      <c r="M110" s="3"/>
      <c r="N110" s="3"/>
      <c r="O110" s="3"/>
      <c r="P110" s="3"/>
      <c r="Q110" s="3"/>
      <c r="R110" s="3"/>
      <c r="S110" s="3"/>
      <c r="T110" s="3"/>
      <c r="U110" s="3"/>
    </row>
    <row r="111" spans="1:21" hidden="1">
      <c r="A111" s="3"/>
      <c r="B111" s="3"/>
      <c r="C111" s="3"/>
      <c r="D111" s="3"/>
      <c r="E111" s="3"/>
      <c r="F111" s="3"/>
      <c r="G111" s="3"/>
      <c r="H111" s="3"/>
      <c r="I111" s="3"/>
      <c r="J111" s="3"/>
      <c r="K111" s="3"/>
      <c r="L111" s="3"/>
      <c r="M111" s="3"/>
      <c r="N111" s="3"/>
      <c r="O111" s="3"/>
      <c r="P111" s="3"/>
      <c r="Q111" s="3"/>
      <c r="R111" s="3"/>
      <c r="S111" s="3"/>
      <c r="T111" s="3"/>
      <c r="U111" s="3"/>
    </row>
    <row r="112" spans="1:21" hidden="1">
      <c r="A112" s="3"/>
      <c r="B112" s="3"/>
      <c r="C112" s="3"/>
      <c r="D112" s="3"/>
      <c r="E112" s="3"/>
      <c r="F112" s="3"/>
      <c r="G112" s="3"/>
      <c r="H112" s="3"/>
      <c r="I112" s="3"/>
      <c r="J112" s="3"/>
      <c r="K112" s="3"/>
      <c r="L112" s="3"/>
      <c r="M112" s="3"/>
      <c r="N112" s="3"/>
      <c r="O112" s="3"/>
      <c r="P112" s="3"/>
      <c r="Q112" s="3"/>
      <c r="R112" s="3"/>
      <c r="S112" s="3"/>
      <c r="T112" s="3"/>
      <c r="U112" s="3"/>
    </row>
    <row r="113" spans="1:21" hidden="1">
      <c r="A113" s="3"/>
      <c r="B113" s="3"/>
      <c r="C113" s="3"/>
      <c r="D113" s="3"/>
      <c r="E113" s="3"/>
      <c r="F113" s="3"/>
      <c r="G113" s="3"/>
      <c r="H113" s="3"/>
      <c r="I113" s="3"/>
      <c r="J113" s="3"/>
      <c r="K113" s="3"/>
      <c r="L113" s="3"/>
      <c r="M113" s="3"/>
      <c r="N113" s="3"/>
      <c r="O113" s="3"/>
      <c r="P113" s="3"/>
      <c r="Q113" s="3"/>
      <c r="R113" s="3"/>
      <c r="S113" s="3"/>
      <c r="T113" s="3"/>
      <c r="U113" s="3"/>
    </row>
    <row r="114" spans="1:21" hidden="1">
      <c r="A114" s="3"/>
      <c r="B114" s="3"/>
      <c r="C114" s="3"/>
      <c r="D114" s="3"/>
      <c r="E114" s="3"/>
      <c r="F114" s="3"/>
      <c r="G114" s="3"/>
      <c r="H114" s="3"/>
      <c r="I114" s="3"/>
      <c r="J114" s="3"/>
      <c r="K114" s="3"/>
      <c r="L114" s="3"/>
      <c r="M114" s="3"/>
      <c r="N114" s="3"/>
      <c r="O114" s="3"/>
      <c r="P114" s="3"/>
      <c r="Q114" s="3"/>
      <c r="R114" s="3"/>
      <c r="S114" s="3"/>
      <c r="T114" s="3"/>
      <c r="U114" s="3"/>
    </row>
    <row r="115" spans="1:21" hidden="1">
      <c r="A115" s="3"/>
      <c r="B115" s="3"/>
      <c r="C115" s="3"/>
      <c r="D115" s="3"/>
      <c r="E115" s="3"/>
      <c r="F115" s="3"/>
      <c r="G115" s="3"/>
      <c r="H115" s="3"/>
      <c r="I115" s="3"/>
      <c r="J115" s="3"/>
      <c r="K115" s="3"/>
      <c r="L115" s="3"/>
      <c r="M115" s="3"/>
      <c r="N115" s="3"/>
      <c r="O115" s="3"/>
      <c r="P115" s="3"/>
      <c r="Q115" s="3"/>
      <c r="R115" s="3"/>
      <c r="S115" s="3"/>
      <c r="T115" s="3"/>
      <c r="U115" s="3"/>
    </row>
    <row r="116" spans="1:21" hidden="1">
      <c r="A116" s="3"/>
      <c r="B116" s="3"/>
      <c r="C116" s="3"/>
      <c r="D116" s="3"/>
      <c r="E116" s="3"/>
      <c r="F116" s="3"/>
      <c r="G116" s="3"/>
      <c r="H116" s="3"/>
      <c r="I116" s="3"/>
      <c r="J116" s="3"/>
      <c r="K116" s="3"/>
      <c r="L116" s="3"/>
      <c r="M116" s="3"/>
      <c r="N116" s="3"/>
      <c r="O116" s="3"/>
      <c r="P116" s="3"/>
      <c r="Q116" s="3"/>
      <c r="R116" s="3"/>
      <c r="S116" s="3"/>
      <c r="T116" s="3"/>
      <c r="U116" s="3"/>
    </row>
    <row r="117" spans="1:21" hidden="1">
      <c r="A117" s="3"/>
      <c r="B117" s="3"/>
      <c r="C117" s="3"/>
      <c r="D117" s="3"/>
      <c r="E117" s="3"/>
      <c r="F117" s="3"/>
      <c r="G117" s="3"/>
      <c r="H117" s="3"/>
      <c r="I117" s="3"/>
      <c r="J117" s="3"/>
      <c r="K117" s="3"/>
      <c r="L117" s="3"/>
      <c r="M117" s="3"/>
      <c r="N117" s="3"/>
      <c r="O117" s="3"/>
      <c r="P117" s="3"/>
      <c r="Q117" s="3"/>
      <c r="R117" s="3"/>
      <c r="S117" s="3"/>
      <c r="T117" s="3"/>
      <c r="U117" s="3"/>
    </row>
    <row r="118" spans="1:21" hidden="1">
      <c r="A118" s="3"/>
      <c r="B118" s="3"/>
      <c r="C118" s="3"/>
      <c r="D118" s="3"/>
      <c r="E118" s="3"/>
      <c r="F118" s="3"/>
      <c r="G118" s="3"/>
      <c r="H118" s="3"/>
      <c r="I118" s="3"/>
      <c r="J118" s="3"/>
      <c r="K118" s="3"/>
      <c r="L118" s="3"/>
      <c r="M118" s="3"/>
      <c r="N118" s="3"/>
      <c r="O118" s="3"/>
      <c r="P118" s="3"/>
      <c r="Q118" s="3"/>
      <c r="R118" s="3"/>
      <c r="S118" s="3"/>
      <c r="T118" s="3"/>
      <c r="U118" s="3"/>
    </row>
    <row r="119" spans="1:21" hidden="1">
      <c r="A119" s="3"/>
      <c r="B119" s="3"/>
      <c r="C119" s="3"/>
      <c r="D119" s="3"/>
      <c r="E119" s="3"/>
      <c r="F119" s="3"/>
      <c r="G119" s="3"/>
      <c r="H119" s="3"/>
      <c r="I119" s="3"/>
      <c r="J119" s="3"/>
      <c r="K119" s="3"/>
      <c r="L119" s="3"/>
      <c r="M119" s="3"/>
      <c r="N119" s="3"/>
      <c r="O119" s="3"/>
      <c r="P119" s="3"/>
      <c r="Q119" s="3"/>
      <c r="R119" s="3"/>
      <c r="S119" s="3"/>
      <c r="T119" s="3"/>
      <c r="U119" s="3"/>
    </row>
    <row r="120" spans="1:21" hidden="1">
      <c r="A120" s="3"/>
      <c r="B120" s="3"/>
      <c r="C120" s="3"/>
      <c r="D120" s="3"/>
      <c r="E120" s="3"/>
      <c r="F120" s="3"/>
      <c r="G120" s="3"/>
      <c r="H120" s="3"/>
      <c r="I120" s="3"/>
      <c r="J120" s="3"/>
      <c r="K120" s="3"/>
      <c r="L120" s="3"/>
      <c r="M120" s="3"/>
      <c r="N120" s="3"/>
      <c r="O120" s="3"/>
      <c r="P120" s="3"/>
      <c r="Q120" s="3"/>
      <c r="R120" s="3"/>
      <c r="S120" s="3"/>
      <c r="T120" s="3"/>
      <c r="U120" s="3"/>
    </row>
    <row r="121" spans="1:21" hidden="1">
      <c r="A121" s="3"/>
      <c r="B121" s="3"/>
      <c r="C121" s="3"/>
      <c r="D121" s="3"/>
      <c r="E121" s="3"/>
      <c r="F121" s="3"/>
      <c r="G121" s="3"/>
      <c r="H121" s="3"/>
      <c r="I121" s="3"/>
      <c r="J121" s="3"/>
      <c r="K121" s="3"/>
      <c r="L121" s="3"/>
      <c r="M121" s="3"/>
      <c r="N121" s="3"/>
      <c r="O121" s="3"/>
      <c r="P121" s="3"/>
      <c r="Q121" s="3"/>
      <c r="R121" s="3"/>
      <c r="S121" s="3"/>
      <c r="T121" s="3"/>
      <c r="U121" s="3"/>
    </row>
    <row r="122" spans="1:21" hidden="1">
      <c r="A122" s="3"/>
      <c r="B122" s="3"/>
      <c r="C122" s="3"/>
      <c r="D122" s="3"/>
      <c r="E122" s="3"/>
      <c r="F122" s="3"/>
      <c r="G122" s="3"/>
      <c r="H122" s="3"/>
      <c r="I122" s="3"/>
      <c r="J122" s="3"/>
      <c r="K122" s="3"/>
      <c r="L122" s="3"/>
      <c r="M122" s="3"/>
      <c r="N122" s="3"/>
      <c r="O122" s="3"/>
      <c r="P122" s="3"/>
      <c r="Q122" s="3"/>
      <c r="R122" s="3"/>
      <c r="S122" s="3"/>
      <c r="T122" s="3"/>
      <c r="U122" s="3"/>
    </row>
  </sheetData>
  <sheetProtection algorithmName="SHA-512" hashValue="ldbuBXNSNG5H9pe/5/Bz3sGkOKuEeC2fX41KK1FjQHZkIggofgyMamI4YbZf6gjZIKelMNugwz2R5BsJSsa29A==" saltValue="Rl6h/dpHyEBIb/tn2i5XtA==" spinCount="100000" sheet="1" objects="1" scenarios="1"/>
  <mergeCells count="9">
    <mergeCell ref="C47:C50"/>
    <mergeCell ref="F30:I30"/>
    <mergeCell ref="B7:F7"/>
    <mergeCell ref="C18:J18"/>
    <mergeCell ref="C10:E10"/>
    <mergeCell ref="C32:C36"/>
    <mergeCell ref="C37:C41"/>
    <mergeCell ref="C42:C46"/>
    <mergeCell ref="C16:L16"/>
  </mergeCells>
  <phoneticPr fontId="16" type="noConversion"/>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Index!$D$2:$D$8</xm:f>
          </x14:formula1>
          <xm:sqref>E22:E25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U34"/>
  <sheetViews>
    <sheetView showGridLines="0" showRowColHeaders="0" topLeftCell="A4" zoomScale="60" zoomScaleNormal="60" workbookViewId="0">
      <selection activeCell="J28" sqref="J28"/>
    </sheetView>
  </sheetViews>
  <sheetFormatPr defaultColWidth="0" defaultRowHeight="15" zeroHeight="1"/>
  <cols>
    <col min="1" max="2" width="15.28515625" customWidth="1"/>
    <col min="3" max="3" width="5.42578125" customWidth="1"/>
    <col min="4" max="4" width="40" customWidth="1"/>
    <col min="5" max="6" width="20.7109375" customWidth="1"/>
    <col min="7" max="7" width="37" customWidth="1"/>
    <col min="8" max="8" width="20.7109375" customWidth="1"/>
    <col min="9" max="9" width="10.7109375" customWidth="1"/>
    <col min="10" max="10" width="49" customWidth="1"/>
    <col min="11" max="11" width="9" customWidth="1"/>
    <col min="12" max="12" width="23" customWidth="1"/>
    <col min="13" max="13" width="7.5703125" customWidth="1"/>
    <col min="14" max="14" width="12.5703125" customWidth="1"/>
    <col min="15" max="15" width="6.7109375" customWidth="1"/>
    <col min="16" max="16" width="12.5703125" hidden="1" customWidth="1"/>
    <col min="17" max="17" width="8.85546875" hidden="1" customWidth="1"/>
    <col min="18" max="18" width="65.140625" hidden="1" customWidth="1"/>
    <col min="19" max="20" width="8.85546875" hidden="1" customWidth="1"/>
    <col min="21" max="21" width="137.42578125" hidden="1" customWidth="1"/>
    <col min="22" max="16384" width="8.85546875" hidden="1"/>
  </cols>
  <sheetData>
    <row r="1" spans="1:21">
      <c r="A1" s="190"/>
      <c r="B1" s="190"/>
      <c r="C1" s="190"/>
      <c r="D1" s="190"/>
      <c r="E1" s="190"/>
      <c r="F1" s="190"/>
      <c r="G1" s="190"/>
      <c r="H1" s="190"/>
      <c r="I1" s="190"/>
      <c r="J1" s="190"/>
      <c r="K1" s="190"/>
      <c r="L1" s="190"/>
      <c r="M1" s="10"/>
      <c r="N1" s="17"/>
      <c r="O1" s="18"/>
    </row>
    <row r="2" spans="1:21">
      <c r="A2" s="190"/>
      <c r="B2" s="190"/>
      <c r="C2" s="190"/>
      <c r="D2" s="190"/>
      <c r="E2" s="190"/>
      <c r="F2" s="190"/>
      <c r="G2" s="190"/>
      <c r="H2" s="190"/>
      <c r="I2" s="190"/>
      <c r="J2" s="190"/>
      <c r="K2" s="190"/>
      <c r="L2" s="190"/>
      <c r="M2" s="10"/>
      <c r="N2" s="17"/>
      <c r="O2" s="18"/>
    </row>
    <row r="3" spans="1:21" ht="32.25">
      <c r="A3" s="195" t="s">
        <v>43</v>
      </c>
      <c r="B3" s="190"/>
      <c r="C3" s="190"/>
      <c r="D3" s="190"/>
      <c r="E3" s="190"/>
      <c r="F3" s="190"/>
      <c r="G3" s="190"/>
      <c r="H3" s="190"/>
      <c r="I3" s="190"/>
      <c r="J3" s="190"/>
      <c r="K3" s="190"/>
      <c r="L3" s="190"/>
      <c r="M3" s="10"/>
      <c r="N3" s="17"/>
      <c r="O3" s="18"/>
    </row>
    <row r="4" spans="1:21">
      <c r="A4" s="190"/>
      <c r="B4" s="190"/>
      <c r="C4" s="190"/>
      <c r="D4" s="190"/>
      <c r="E4" s="190"/>
      <c r="F4" s="190"/>
      <c r="G4" s="190"/>
      <c r="H4" s="190"/>
      <c r="I4" s="190"/>
      <c r="J4" s="190"/>
      <c r="K4" s="190"/>
      <c r="L4" s="190"/>
      <c r="M4" s="10"/>
      <c r="N4" s="17"/>
      <c r="O4" s="18"/>
    </row>
    <row r="5" spans="1:21">
      <c r="A5" s="190"/>
      <c r="B5" s="190"/>
      <c r="C5" s="190"/>
      <c r="D5" s="190"/>
      <c r="E5" s="190"/>
      <c r="F5" s="190"/>
      <c r="G5" s="190"/>
      <c r="H5" s="190"/>
      <c r="I5" s="190"/>
      <c r="J5" s="190"/>
      <c r="K5" s="190"/>
      <c r="L5" s="190"/>
      <c r="M5" s="10"/>
      <c r="N5" s="17"/>
      <c r="O5" s="18"/>
    </row>
    <row r="6" spans="1:21">
      <c r="A6" s="190"/>
      <c r="B6" s="190"/>
      <c r="C6" s="190"/>
      <c r="D6" s="190"/>
      <c r="E6" s="190"/>
      <c r="F6" s="190"/>
      <c r="G6" s="190"/>
      <c r="H6" s="190"/>
      <c r="I6" s="190"/>
      <c r="J6" s="190"/>
      <c r="K6" s="190"/>
      <c r="L6" s="190"/>
      <c r="M6" s="10"/>
      <c r="N6" s="17"/>
      <c r="O6" s="18"/>
    </row>
    <row r="7" spans="1:21" ht="5.25" customHeight="1">
      <c r="A7" s="196"/>
      <c r="B7" s="424"/>
      <c r="C7" s="429"/>
      <c r="D7" s="429"/>
      <c r="E7" s="429"/>
      <c r="F7" s="430"/>
      <c r="G7" s="197"/>
      <c r="H7" s="198"/>
      <c r="I7" s="196"/>
      <c r="J7" s="199"/>
      <c r="K7" s="199"/>
      <c r="L7" s="197"/>
      <c r="M7" s="19"/>
      <c r="N7" s="17"/>
      <c r="O7" s="18"/>
    </row>
    <row r="8" spans="1:21">
      <c r="A8" s="190"/>
      <c r="B8" s="190"/>
      <c r="C8" s="190"/>
      <c r="D8" s="190"/>
      <c r="E8" s="190"/>
      <c r="F8" s="190"/>
      <c r="G8" s="190"/>
      <c r="H8" s="190"/>
      <c r="I8" s="190"/>
      <c r="J8" s="190"/>
      <c r="K8" s="190"/>
      <c r="L8" s="190"/>
      <c r="M8" s="10"/>
      <c r="N8" s="17"/>
      <c r="O8" s="18"/>
    </row>
    <row r="9" spans="1:21">
      <c r="A9" s="190"/>
      <c r="B9" s="190"/>
      <c r="C9" s="190"/>
      <c r="D9" s="190"/>
      <c r="E9" s="190"/>
      <c r="F9" s="190"/>
      <c r="G9" s="190"/>
      <c r="H9" s="190"/>
      <c r="I9" s="190"/>
      <c r="J9" s="190"/>
      <c r="K9" s="190"/>
      <c r="L9" s="190"/>
      <c r="M9" s="10"/>
      <c r="N9" s="17"/>
      <c r="O9" s="18"/>
    </row>
    <row r="10" spans="1:21" ht="15.75" thickBot="1">
      <c r="A10" s="190"/>
      <c r="B10" s="190"/>
      <c r="C10" s="190"/>
      <c r="D10" s="190"/>
      <c r="E10" s="190"/>
      <c r="F10" s="190"/>
      <c r="G10" s="190"/>
      <c r="H10" s="190"/>
      <c r="I10" s="190"/>
      <c r="J10" s="190"/>
      <c r="K10" s="190"/>
      <c r="L10" s="190"/>
      <c r="M10" s="10"/>
      <c r="N10" s="17"/>
      <c r="O10" s="18"/>
    </row>
    <row r="11" spans="1:21" s="258" customFormat="1" ht="40.5" customHeight="1" thickTop="1" thickBot="1">
      <c r="A11" s="16"/>
      <c r="B11" s="16"/>
      <c r="C11" s="453" t="s">
        <v>143</v>
      </c>
      <c r="D11" s="453"/>
      <c r="E11" s="453"/>
      <c r="F11" s="453"/>
      <c r="G11" s="453"/>
      <c r="H11" s="16"/>
      <c r="I11" s="16"/>
      <c r="J11" s="16"/>
      <c r="K11" s="16"/>
      <c r="L11" s="16"/>
      <c r="M11" s="16"/>
      <c r="N11" s="26"/>
      <c r="O11" s="27"/>
      <c r="P11"/>
      <c r="Q11"/>
      <c r="R11"/>
      <c r="S11"/>
      <c r="T11"/>
      <c r="U11"/>
    </row>
    <row r="12" spans="1:21">
      <c r="A12" s="203"/>
      <c r="B12" s="203"/>
      <c r="C12" s="203"/>
      <c r="D12" s="203"/>
      <c r="E12" s="203"/>
      <c r="F12" s="203"/>
      <c r="G12" s="203"/>
      <c r="H12" s="203"/>
      <c r="I12" s="203"/>
      <c r="J12" s="203"/>
      <c r="K12" s="203"/>
      <c r="L12" s="203"/>
      <c r="M12" s="5"/>
      <c r="N12" s="20"/>
      <c r="O12" s="21"/>
    </row>
    <row r="13" spans="1:21" ht="15.75">
      <c r="A13" s="203"/>
      <c r="B13" s="284" t="s">
        <v>47</v>
      </c>
      <c r="C13" s="454" t="s">
        <v>144</v>
      </c>
      <c r="D13" s="454"/>
      <c r="E13" s="454"/>
      <c r="F13" s="203"/>
      <c r="G13" s="203"/>
      <c r="H13" s="203"/>
      <c r="I13" s="203"/>
      <c r="J13" s="203"/>
      <c r="K13" s="203"/>
      <c r="L13" s="203"/>
      <c r="M13" s="5"/>
      <c r="N13" s="20"/>
      <c r="O13" s="21"/>
    </row>
    <row r="14" spans="1:21">
      <c r="A14" s="203"/>
      <c r="B14" s="211"/>
      <c r="C14" s="11"/>
      <c r="D14" s="203"/>
      <c r="E14" s="203"/>
      <c r="F14" s="203"/>
      <c r="G14" s="203"/>
      <c r="H14" s="203"/>
      <c r="I14" s="203"/>
      <c r="J14" s="203"/>
      <c r="K14" s="203"/>
      <c r="L14" s="203"/>
      <c r="M14" s="5"/>
      <c r="N14" s="20"/>
      <c r="O14" s="21"/>
    </row>
    <row r="15" spans="1:21">
      <c r="A15" s="203"/>
      <c r="B15" s="203"/>
      <c r="C15" s="451"/>
      <c r="D15" s="451"/>
      <c r="E15" s="451"/>
      <c r="F15" s="451"/>
      <c r="G15" s="451"/>
      <c r="H15" s="451"/>
      <c r="I15" s="451"/>
      <c r="J15" s="451"/>
      <c r="K15" s="451"/>
      <c r="L15" s="451"/>
      <c r="M15" s="5"/>
      <c r="N15" s="20"/>
      <c r="O15" s="21"/>
    </row>
    <row r="16" spans="1:21" ht="43.5" customHeight="1">
      <c r="A16" s="190"/>
      <c r="B16" s="190"/>
      <c r="C16" s="190"/>
      <c r="D16" s="190"/>
      <c r="E16" s="190"/>
      <c r="F16" s="190"/>
      <c r="G16" s="190"/>
      <c r="H16" s="190"/>
      <c r="I16" s="190"/>
      <c r="J16" s="190"/>
      <c r="K16" s="190"/>
      <c r="L16" s="190"/>
      <c r="M16" s="10"/>
      <c r="N16" s="20"/>
      <c r="O16" s="21"/>
    </row>
    <row r="17" spans="1:15" ht="21.75" customHeight="1" thickBot="1">
      <c r="A17" s="190"/>
      <c r="B17" s="190"/>
      <c r="C17" s="190"/>
      <c r="D17" s="452" t="s">
        <v>145</v>
      </c>
      <c r="E17" s="452"/>
      <c r="F17" s="452"/>
      <c r="G17" s="452"/>
      <c r="H17" s="452"/>
      <c r="I17" s="190"/>
      <c r="J17" s="190"/>
      <c r="K17" s="190"/>
      <c r="L17" s="190"/>
      <c r="M17" s="10"/>
      <c r="N17" s="20"/>
      <c r="O17" s="21"/>
    </row>
    <row r="18" spans="1:15" ht="54" customHeight="1" thickBot="1">
      <c r="A18" s="190"/>
      <c r="B18" s="190"/>
      <c r="C18" s="175"/>
      <c r="D18" s="176" t="s">
        <v>146</v>
      </c>
      <c r="E18" s="285" t="s">
        <v>147</v>
      </c>
      <c r="F18" s="177" t="s">
        <v>148</v>
      </c>
      <c r="G18" s="177" t="s">
        <v>148</v>
      </c>
      <c r="H18" s="164"/>
      <c r="I18" s="190"/>
      <c r="J18" s="190"/>
      <c r="K18" s="190"/>
      <c r="L18" s="190"/>
      <c r="M18" s="10"/>
      <c r="N18" s="20"/>
      <c r="O18" s="21"/>
    </row>
    <row r="19" spans="1:15" ht="50.1" customHeight="1" thickBot="1">
      <c r="A19" s="190"/>
      <c r="B19" s="190"/>
      <c r="C19" s="178"/>
      <c r="D19" s="179" t="str">
        <f>IF('Calculations ii'!A56=0,"",'Calculations ii'!A56)</f>
        <v/>
      </c>
      <c r="E19" s="180" t="str">
        <f>IF(D19="","",'Calculations ii'!D56)</f>
        <v/>
      </c>
      <c r="F19" s="181" t="str">
        <f>IF(D19=""," ",'Calculations ii'!E56)</f>
        <v xml:space="preserve"> </v>
      </c>
      <c r="G19" s="182" t="str">
        <f>IF(F19=1, "Most Prevalent Alternative","")</f>
        <v/>
      </c>
      <c r="H19" s="164"/>
      <c r="I19" s="190"/>
      <c r="J19" s="190"/>
      <c r="K19" s="190"/>
      <c r="L19" s="190"/>
      <c r="M19" s="10"/>
      <c r="N19" s="20"/>
      <c r="O19" s="21"/>
    </row>
    <row r="20" spans="1:15" ht="50.1" customHeight="1" thickBot="1">
      <c r="A20" s="190"/>
      <c r="B20" s="190"/>
      <c r="C20" s="2"/>
      <c r="D20" s="24" t="str">
        <f>IF('Calculations ii'!A57=0,"",'Calculations ii'!A57)</f>
        <v/>
      </c>
      <c r="E20" s="174" t="str">
        <f>IF(D20="","",'Calculations ii'!D57)</f>
        <v/>
      </c>
      <c r="F20" s="181" t="str">
        <f>IF(D20=""," ",'Calculations ii'!E57)</f>
        <v xml:space="preserve"> </v>
      </c>
      <c r="G20" s="187" t="str">
        <f>IF(F20=1, "Most Prevalent Alternative","")</f>
        <v/>
      </c>
      <c r="H20" s="164"/>
      <c r="I20" s="190"/>
      <c r="J20" s="190"/>
      <c r="K20" s="190"/>
      <c r="L20" s="190"/>
      <c r="M20" s="10"/>
      <c r="N20" s="20"/>
      <c r="O20" s="21"/>
    </row>
    <row r="21" spans="1:15" ht="50.1" customHeight="1" thickBot="1">
      <c r="A21" s="190"/>
      <c r="B21" s="190"/>
      <c r="C21" s="2"/>
      <c r="D21" s="24" t="str">
        <f>IF('Calculations ii'!A58=0,"",'Calculations ii'!A58)</f>
        <v/>
      </c>
      <c r="E21" s="174" t="str">
        <f>IF(D21="","",'Calculations ii'!D58)</f>
        <v/>
      </c>
      <c r="F21" s="181" t="str">
        <f>IF(D21=""," ",'Calculations ii'!E58)</f>
        <v xml:space="preserve"> </v>
      </c>
      <c r="G21" s="162" t="str">
        <f t="shared" ref="G21:G22" si="0">IF(F21=1, "Most Prevalent Alternative","")</f>
        <v/>
      </c>
      <c r="H21" s="164"/>
      <c r="I21" s="190"/>
      <c r="J21" s="190"/>
      <c r="K21" s="190"/>
      <c r="L21" s="190"/>
      <c r="M21" s="10"/>
      <c r="N21" s="20"/>
      <c r="O21" s="21"/>
    </row>
    <row r="22" spans="1:15" ht="50.1" customHeight="1" thickBot="1">
      <c r="A22" s="190"/>
      <c r="B22" s="190"/>
      <c r="C22" s="2"/>
      <c r="D22" s="24" t="str">
        <f>IF('Calculations ii'!A59=0,"",'Calculations ii'!A59)</f>
        <v/>
      </c>
      <c r="E22" s="174" t="str">
        <f>IF(D22="","",'Calculations ii'!D59)</f>
        <v/>
      </c>
      <c r="F22" s="181" t="str">
        <f>IF(D22=""," ",'Calculations ii'!E59)</f>
        <v xml:space="preserve"> </v>
      </c>
      <c r="G22" s="163" t="str">
        <f t="shared" si="0"/>
        <v/>
      </c>
      <c r="H22" s="164"/>
      <c r="I22" s="190"/>
      <c r="J22" s="190"/>
      <c r="K22" s="190"/>
      <c r="L22" s="190"/>
      <c r="M22" s="10"/>
      <c r="N22" s="20"/>
      <c r="O22" s="21"/>
    </row>
    <row r="23" spans="1:15">
      <c r="A23" s="190"/>
      <c r="B23" s="190"/>
      <c r="C23" s="190"/>
      <c r="D23" s="190"/>
      <c r="E23" s="190"/>
      <c r="F23" s="190"/>
      <c r="G23" s="190"/>
      <c r="H23" s="190"/>
      <c r="I23" s="190"/>
      <c r="J23" s="190"/>
      <c r="K23" s="190"/>
      <c r="L23" s="190"/>
      <c r="M23" s="10"/>
      <c r="N23" s="20"/>
      <c r="O23" s="21"/>
    </row>
    <row r="24" spans="1:15">
      <c r="A24" s="190"/>
      <c r="B24" s="190"/>
      <c r="C24" s="190"/>
      <c r="D24" s="190"/>
      <c r="E24" s="190"/>
      <c r="F24" s="190"/>
      <c r="G24" s="190"/>
      <c r="H24" s="190"/>
      <c r="I24" s="190"/>
      <c r="J24" s="190"/>
      <c r="K24" s="190"/>
      <c r="L24" s="190"/>
      <c r="M24" s="10"/>
      <c r="N24" s="20"/>
      <c r="O24" s="21"/>
    </row>
    <row r="25" spans="1:15">
      <c r="A25" s="190"/>
      <c r="B25" s="190"/>
      <c r="C25" s="190"/>
      <c r="D25" s="190"/>
      <c r="E25" s="190"/>
      <c r="F25" s="190"/>
      <c r="G25" s="190"/>
      <c r="H25" s="190"/>
      <c r="I25" s="190"/>
      <c r="J25" s="190"/>
      <c r="K25" s="190"/>
      <c r="L25" s="190"/>
      <c r="M25" s="10"/>
      <c r="N25" s="20"/>
      <c r="O25" s="21"/>
    </row>
    <row r="26" spans="1:15">
      <c r="A26" s="190"/>
      <c r="B26" s="190"/>
      <c r="C26" s="190"/>
      <c r="D26" s="190"/>
      <c r="E26" s="190"/>
      <c r="F26" s="190"/>
      <c r="G26" s="190"/>
      <c r="H26" s="190"/>
      <c r="I26" s="190"/>
      <c r="J26" s="190"/>
      <c r="K26" s="190"/>
      <c r="L26" s="190"/>
      <c r="M26" s="10"/>
      <c r="N26" s="20"/>
      <c r="O26" s="21"/>
    </row>
    <row r="27" spans="1:15">
      <c r="A27" s="190"/>
      <c r="B27" s="190"/>
      <c r="C27" s="190"/>
      <c r="D27" s="190"/>
      <c r="E27" s="190"/>
      <c r="F27" s="190"/>
      <c r="G27" s="190"/>
      <c r="H27" s="190"/>
      <c r="I27" s="190"/>
      <c r="J27" s="190"/>
      <c r="K27" s="190"/>
      <c r="L27" s="190"/>
      <c r="M27" s="10"/>
      <c r="N27" s="20"/>
      <c r="O27" s="21"/>
    </row>
    <row r="28" spans="1:15" ht="293.25" customHeight="1">
      <c r="A28" s="190"/>
      <c r="B28" s="190"/>
      <c r="C28" s="190"/>
      <c r="D28" s="190"/>
      <c r="E28" s="190"/>
      <c r="F28" s="190"/>
      <c r="G28" s="190"/>
      <c r="H28" s="190"/>
      <c r="I28" s="190"/>
      <c r="J28" s="190"/>
      <c r="K28" s="190"/>
      <c r="L28" s="190"/>
      <c r="M28" s="10"/>
      <c r="N28" s="20"/>
      <c r="O28" s="21"/>
    </row>
    <row r="29" spans="1:15" ht="30" customHeight="1">
      <c r="A29" s="190"/>
      <c r="B29" s="190"/>
      <c r="C29" s="190"/>
      <c r="D29" s="190"/>
      <c r="E29" s="190"/>
      <c r="F29" s="190"/>
      <c r="G29" s="190"/>
      <c r="H29" s="190"/>
      <c r="I29" s="190"/>
      <c r="J29" s="190"/>
      <c r="K29" s="190"/>
      <c r="L29" s="190"/>
      <c r="M29" s="10"/>
      <c r="N29" s="20"/>
      <c r="O29" s="21"/>
    </row>
    <row r="30" spans="1:15" ht="30" customHeight="1">
      <c r="A30" s="5"/>
      <c r="B30" s="5"/>
      <c r="C30" s="5"/>
      <c r="D30" s="5"/>
      <c r="E30" s="5"/>
      <c r="F30" s="5"/>
      <c r="G30" s="5"/>
      <c r="H30" s="5"/>
      <c r="I30" s="5"/>
      <c r="J30" s="5"/>
      <c r="K30" s="5"/>
      <c r="L30" s="5"/>
      <c r="M30" s="5"/>
      <c r="N30" s="26"/>
      <c r="O30" s="27"/>
    </row>
    <row r="31" spans="1:15" ht="30" customHeight="1">
      <c r="A31" s="5"/>
      <c r="B31" s="5"/>
      <c r="C31" s="5"/>
      <c r="D31" s="5"/>
      <c r="E31" s="5"/>
      <c r="F31" s="5"/>
      <c r="G31" s="5"/>
      <c r="H31" s="5"/>
      <c r="I31" s="5"/>
      <c r="J31" s="5"/>
      <c r="K31" s="5"/>
      <c r="L31" s="5"/>
      <c r="M31" s="5"/>
      <c r="N31" s="26"/>
      <c r="O31" s="27"/>
    </row>
    <row r="32" spans="1:15" ht="30" hidden="1" customHeight="1"/>
    <row r="33" ht="30" hidden="1" customHeight="1"/>
    <row r="34" ht="30" hidden="1" customHeight="1"/>
  </sheetData>
  <sheetProtection algorithmName="SHA-512" hashValue="bSnxCBcyKgsqVIcGtaZkqqo4GO6pGagmXjkIPL+9s7oUO0CuVXJPOLFQqLwJVtNv2TAfgdxCiuAWPC/ijQF47Q==" saltValue="GvPehSdPEQ+Apm/kRGvkUg==" spinCount="100000" sheet="1" objects="1" scenarios="1"/>
  <mergeCells count="5">
    <mergeCell ref="C15:L15"/>
    <mergeCell ref="D17:H17"/>
    <mergeCell ref="C11:G11"/>
    <mergeCell ref="C13:E13"/>
    <mergeCell ref="B7:F7"/>
  </mergeCells>
  <conditionalFormatting sqref="F19:F22">
    <cfRule type="cellIs" dxfId="6" priority="1" operator="equal">
      <formula>" "</formula>
    </cfRule>
    <cfRule type="cellIs" dxfId="5" priority="2" operator="between">
      <formula>2</formula>
      <formula>4</formula>
    </cfRule>
    <cfRule type="cellIs" dxfId="4" priority="3" operator="equal">
      <formula>1</formula>
    </cfRule>
  </conditionalFormatting>
  <conditionalFormatting sqref="G19:G22">
    <cfRule type="cellIs" dxfId="3" priority="15" operator="equal">
      <formula>""</formula>
    </cfRule>
    <cfRule type="cellIs" dxfId="2" priority="16" operator="equal">
      <formula>"Most Prevalent Alternative"</formula>
    </cfRule>
  </conditionalFormatting>
  <conditionalFormatting sqref="G20:G22">
    <cfRule type="cellIs" dxfId="1" priority="4" operator="equal">
      <formula>"Less Favourable Alternative"</formula>
    </cfRule>
    <cfRule type="cellIs" dxfId="0" priority="5" operator="equal">
      <formula>"Most Prevalent Alternative"</formula>
    </cfRule>
  </conditionalFormatting>
  <pageMargins left="0.7" right="0.7" top="0.75" bottom="0.75" header="0.3" footer="0.3"/>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sheetPr>
  <dimension ref="A1:K80"/>
  <sheetViews>
    <sheetView showGridLines="0" workbookViewId="0">
      <selection activeCell="G33" sqref="G33"/>
    </sheetView>
  </sheetViews>
  <sheetFormatPr defaultRowHeight="15"/>
  <cols>
    <col min="2" max="2" width="9.42578125" bestFit="1" customWidth="1"/>
    <col min="3" max="3" width="40.140625" style="4" customWidth="1"/>
    <col min="4" max="4" width="23.7109375" style="4" customWidth="1"/>
    <col min="5" max="5" width="21.140625" style="4" customWidth="1"/>
    <col min="6" max="6" width="21" style="4" customWidth="1"/>
    <col min="7" max="7" width="20.28515625" style="4" customWidth="1"/>
    <col min="8" max="9" width="19.5703125" customWidth="1"/>
    <col min="10" max="10" width="14.140625" customWidth="1"/>
    <col min="11" max="11" width="46.85546875" customWidth="1"/>
  </cols>
  <sheetData>
    <row r="1" spans="1:11" ht="20.100000000000001" customHeight="1">
      <c r="C1" s="57"/>
      <c r="D1" s="57"/>
      <c r="E1" s="57"/>
      <c r="F1" s="57"/>
    </row>
    <row r="2" spans="1:11" ht="0.75" customHeight="1">
      <c r="C2" s="58"/>
      <c r="D2" s="57"/>
      <c r="E2" s="57"/>
      <c r="F2" s="57"/>
      <c r="K2" s="29" t="s">
        <v>149</v>
      </c>
    </row>
    <row r="3" spans="1:11" ht="43.5" customHeight="1" thickBot="1">
      <c r="A3" s="123"/>
      <c r="B3" s="124"/>
      <c r="C3" s="125" t="s">
        <v>150</v>
      </c>
      <c r="D3" s="123"/>
      <c r="E3" s="123"/>
      <c r="F3" s="123"/>
      <c r="G3" s="123"/>
      <c r="H3" s="124"/>
      <c r="I3" s="123"/>
      <c r="J3" s="124"/>
      <c r="K3" s="123"/>
    </row>
    <row r="4" spans="1:11" ht="20.100000000000001" customHeight="1" thickBot="1">
      <c r="C4" s="59"/>
      <c r="D4" s="228" t="s">
        <v>151</v>
      </c>
      <c r="E4" s="228" t="s">
        <v>152</v>
      </c>
      <c r="F4" s="229" t="s">
        <v>153</v>
      </c>
      <c r="G4"/>
    </row>
    <row r="5" spans="1:11" ht="20.100000000000001" customHeight="1" thickTop="1" thickBot="1">
      <c r="C5" s="61" t="s">
        <v>131</v>
      </c>
      <c r="D5" s="62"/>
      <c r="E5" s="62"/>
      <c r="F5" s="227"/>
      <c r="G5"/>
    </row>
    <row r="6" spans="1:11" ht="20.100000000000001" customHeight="1" thickTop="1" thickBot="1">
      <c r="C6" s="64">
        <f>'2-Criteria'!D28</f>
        <v>0</v>
      </c>
      <c r="D6" s="65" t="str">
        <f>IF('2-Criteria'!E28="Very Low",1,IF('2-Criteria'!E28="Low",2,IF('2-Criteria'!E28="Medium",3,IF('2-Criteria'!E28="High",4, IF('2-Criteria'!E28="Very high",5,"0")))))</f>
        <v>0</v>
      </c>
      <c r="E6" s="65" t="e">
        <f>D6*$J$8</f>
        <v>#DIV/0!</v>
      </c>
      <c r="F6" s="65" t="e">
        <f>E6/$E$28</f>
        <v>#DIV/0!</v>
      </c>
    </row>
    <row r="7" spans="1:11" ht="20.100000000000001" customHeight="1" thickTop="1" thickBot="1">
      <c r="C7" s="64">
        <f>'2-Criteria'!D29</f>
        <v>0</v>
      </c>
      <c r="D7" s="65" t="str">
        <f>IF('2-Criteria'!E29="Very Low",1,IF('2-Criteria'!E29="Low",2,IF('2-Criteria'!E29="Medium",3,IF('2-Criteria'!E29="High",4, IF('2-Criteria'!E29="Very high",5,"0")))))</f>
        <v>0</v>
      </c>
      <c r="E7" s="65" t="e">
        <f>D7*$J$8</f>
        <v>#DIV/0!</v>
      </c>
      <c r="F7" s="65" t="e">
        <f>E7/$E$28</f>
        <v>#DIV/0!</v>
      </c>
      <c r="H7" s="82"/>
      <c r="I7" s="166" t="s">
        <v>154</v>
      </c>
      <c r="J7" s="167" t="s">
        <v>155</v>
      </c>
    </row>
    <row r="8" spans="1:11" ht="20.100000000000001" customHeight="1" thickTop="1">
      <c r="C8" s="64">
        <f>'2-Criteria'!D30</f>
        <v>0</v>
      </c>
      <c r="D8" s="65" t="str">
        <f>IF('2-Criteria'!E30="Very Low",1,IF('2-Criteria'!E30="Low",2,IF('2-Criteria'!E30="Medium",3,IF('2-Criteria'!E30="High",4, IF('2-Criteria'!E30="Very high",5,"0")))))</f>
        <v>0</v>
      </c>
      <c r="E8" s="65" t="e">
        <f>D8*$J$8</f>
        <v>#DIV/0!</v>
      </c>
      <c r="F8" s="65" t="e">
        <f>E8/$E$28</f>
        <v>#DIV/0!</v>
      </c>
      <c r="H8" s="81" t="s">
        <v>156</v>
      </c>
      <c r="I8" s="83" t="b">
        <f>IF('5-MCDA '!E22="Minimum",1,IF('5-MCDA '!E22="Very Low",2,IF('5-MCDA '!E22="Low",3,IF('5-MCDA '!E22="Medium",4,IF('5-MCDA '!E22="High",5,IF('5-MCDA '!E22="Very High",6,IF('5-MCDA '!E22="Top priority",7)))))))</f>
        <v>0</v>
      </c>
      <c r="J8" s="84" t="e">
        <f>I8/$I$12</f>
        <v>#DIV/0!</v>
      </c>
    </row>
    <row r="9" spans="1:11" ht="20.100000000000001" customHeight="1">
      <c r="C9" s="64">
        <f>'2-Criteria'!D31</f>
        <v>0</v>
      </c>
      <c r="D9" s="65" t="str">
        <f>IF('2-Criteria'!E31="Very Low",1,IF('2-Criteria'!E31="Low",2,IF('2-Criteria'!E31="Medium",3,IF('2-Criteria'!E31="High",4, IF('2-Criteria'!E31="Very high",5,"0")))))</f>
        <v>0</v>
      </c>
      <c r="E9" s="65" t="e">
        <f>D9*$J$8</f>
        <v>#DIV/0!</v>
      </c>
      <c r="F9" s="65" t="e">
        <f>E9/$E$28</f>
        <v>#DIV/0!</v>
      </c>
      <c r="H9" s="81" t="s">
        <v>157</v>
      </c>
      <c r="I9" s="85" t="b">
        <f>IF('5-MCDA '!E23="Minimum",1,IF('5-MCDA '!E23="Very Low",2,IF('5-MCDA '!E23="Low",3,IF('5-MCDA '!E23="Medium",4,IF('5-MCDA '!E23="High",5,IF('5-MCDA '!E23="Very High",6,IF('5-MCDA '!E23="Top priority",7)))))))</f>
        <v>0</v>
      </c>
      <c r="J9" s="86" t="e">
        <f>I9/$I$12</f>
        <v>#DIV/0!</v>
      </c>
    </row>
    <row r="10" spans="1:11" ht="20.100000000000001" customHeight="1" thickBot="1">
      <c r="C10" s="64">
        <f>'2-Criteria'!D32</f>
        <v>0</v>
      </c>
      <c r="D10" s="65" t="str">
        <f>IF('2-Criteria'!E32="Very Low",1,IF('2-Criteria'!E32="Low",2,IF('2-Criteria'!E32="Medium",3,IF('2-Criteria'!E32="High",4, IF('2-Criteria'!E32="Very high",5,"0")))))</f>
        <v>0</v>
      </c>
      <c r="E10" s="65" t="e">
        <f>D10*$J$8</f>
        <v>#DIV/0!</v>
      </c>
      <c r="F10" s="65" t="e">
        <f>E10/$E$28</f>
        <v>#DIV/0!</v>
      </c>
      <c r="H10" s="81" t="s">
        <v>158</v>
      </c>
      <c r="I10" s="85" t="b">
        <f>IF('5-MCDA '!E24="Minimum",1,IF('5-MCDA '!E24="Very Low",2,IF('5-MCDA '!E24="Low",3,IF('5-MCDA '!E24="Medium",4,IF('5-MCDA '!E24="High",5,IF('5-MCDA '!E24="Very High",6,IF('5-MCDA '!E24="Top priority",7)))))))</f>
        <v>0</v>
      </c>
      <c r="J10" s="86" t="e">
        <f>I10/$I$12</f>
        <v>#DIV/0!</v>
      </c>
    </row>
    <row r="11" spans="1:11" ht="20.100000000000001" customHeight="1" thickTop="1" thickBot="1">
      <c r="C11" s="61" t="s">
        <v>132</v>
      </c>
      <c r="D11" s="135"/>
      <c r="E11" s="135"/>
      <c r="F11" s="63"/>
      <c r="H11" s="286" t="s">
        <v>159</v>
      </c>
      <c r="I11" s="287" t="b">
        <f>IF('5-MCDA '!E25="Minimum",1,IF('5-MCDA '!E25="Very Low",2,IF('5-MCDA '!E25="Low",3,IF('5-MCDA '!E25="Medium",4,IF('5-MCDA '!E25="High",5,IF('5-MCDA '!E25="Very High",6,IF('5-MCDA '!E25="Top priority",7)))))))</f>
        <v>0</v>
      </c>
      <c r="J11" s="288" t="e">
        <f>I11/$I$12</f>
        <v>#DIV/0!</v>
      </c>
    </row>
    <row r="12" spans="1:11" ht="20.100000000000001" customHeight="1" thickTop="1">
      <c r="C12" s="67">
        <f>'2-Criteria'!D49</f>
        <v>0</v>
      </c>
      <c r="D12" s="68" t="str">
        <f>IF('2-Criteria'!E49="Very Low",1,IF('2-Criteria'!E49="Low",2,IF('2-Criteria'!E49="Medium",3,IF('2-Criteria'!E49="High",4, IF('2-Criteria'!E49="Very high",5,"0")))))</f>
        <v>0</v>
      </c>
      <c r="E12" s="68" t="e">
        <f>D12*$J$9</f>
        <v>#DIV/0!</v>
      </c>
      <c r="F12" s="68" t="e">
        <f>E12/$E$28</f>
        <v>#DIV/0!</v>
      </c>
      <c r="H12" s="289" t="s">
        <v>160</v>
      </c>
      <c r="I12" s="290">
        <f>SUM(I8:I11)</f>
        <v>0</v>
      </c>
      <c r="J12" s="291" t="e">
        <f>SUM(J8:J11)</f>
        <v>#DIV/0!</v>
      </c>
    </row>
    <row r="13" spans="1:11" ht="20.100000000000001" customHeight="1">
      <c r="C13" s="67">
        <f>'2-Criteria'!D50</f>
        <v>0</v>
      </c>
      <c r="D13" s="68" t="str">
        <f>IF('2-Criteria'!E50="Very Low",1,IF('2-Criteria'!E50="Low",2,IF('2-Criteria'!E50="Medium",3,IF('2-Criteria'!E50="High",4, IF('2-Criteria'!E50="Very high",5,"0")))))</f>
        <v>0</v>
      </c>
      <c r="E13" s="68" t="e">
        <f>D13*$J$9</f>
        <v>#DIV/0!</v>
      </c>
      <c r="F13" s="68" t="e">
        <f>E13/$E$28</f>
        <v>#DIV/0!</v>
      </c>
    </row>
    <row r="14" spans="1:11" ht="20.100000000000001" customHeight="1">
      <c r="C14" s="67">
        <f>'2-Criteria'!D51</f>
        <v>0</v>
      </c>
      <c r="D14" s="68" t="str">
        <f>IF('2-Criteria'!E51="Very Low",1,IF('2-Criteria'!E51="Low",2,IF('2-Criteria'!E51="Medium",3,IF('2-Criteria'!E51="High",4, IF('2-Criteria'!E51="Very high",5,"0")))))</f>
        <v>0</v>
      </c>
      <c r="E14" s="68" t="e">
        <f>D14*$J$9</f>
        <v>#DIV/0!</v>
      </c>
      <c r="F14" s="68" t="e">
        <f>E14/$E$28</f>
        <v>#DIV/0!</v>
      </c>
    </row>
    <row r="15" spans="1:11" ht="20.100000000000001" customHeight="1">
      <c r="C15" s="67">
        <f>'2-Criteria'!D52</f>
        <v>0</v>
      </c>
      <c r="D15" s="68" t="str">
        <f>IF('2-Criteria'!E52="Very Low",1,IF('2-Criteria'!E52="Low",2,IF('2-Criteria'!E52="Medium",3,IF('2-Criteria'!E52="High",4, IF('2-Criteria'!E52="Very high",5,"0")))))</f>
        <v>0</v>
      </c>
      <c r="E15" s="68" t="e">
        <f>D15*$J$9</f>
        <v>#DIV/0!</v>
      </c>
      <c r="F15" s="68" t="e">
        <f>E15/$E$28</f>
        <v>#DIV/0!</v>
      </c>
    </row>
    <row r="16" spans="1:11" ht="20.100000000000001" customHeight="1" thickBot="1">
      <c r="C16" s="67">
        <f>'2-Criteria'!D53</f>
        <v>0</v>
      </c>
      <c r="D16" s="68" t="str">
        <f>IF('2-Criteria'!E53="Very Low",1,IF('2-Criteria'!E53="Low",2,IF('2-Criteria'!E53="Medium",3,IF('2-Criteria'!E53="High",4, IF('2-Criteria'!E53="Very high",5,"0")))))</f>
        <v>0</v>
      </c>
      <c r="E16" s="68" t="e">
        <f>D16*$J$9</f>
        <v>#DIV/0!</v>
      </c>
      <c r="F16" s="68" t="e">
        <f>E16/$E$28</f>
        <v>#DIV/0!</v>
      </c>
    </row>
    <row r="17" spans="1:11" ht="20.100000000000001" customHeight="1" thickTop="1" thickBot="1">
      <c r="C17" s="61" t="s">
        <v>133</v>
      </c>
      <c r="D17" s="135"/>
      <c r="E17" s="135"/>
      <c r="F17" s="63"/>
    </row>
    <row r="18" spans="1:11" ht="20.100000000000001" customHeight="1" thickTop="1">
      <c r="C18" s="64" t="str">
        <f>'4-Quantification'!D40</f>
        <v xml:space="preserve">  </v>
      </c>
      <c r="D18" s="66" t="str">
        <f>IF('2-Criteria'!E70="Very Low",1,IF('2-Criteria'!E70="Low",2,IF('2-Criteria'!E70="Medium",3,IF('2-Criteria'!E70="High",4, IF('2-Criteria'!E70="Very high",5,"0")))))</f>
        <v>0</v>
      </c>
      <c r="E18" s="66" t="e">
        <f>D18*$J$10</f>
        <v>#DIV/0!</v>
      </c>
      <c r="F18" s="66" t="e">
        <f>E18/$E$28</f>
        <v>#DIV/0!</v>
      </c>
    </row>
    <row r="19" spans="1:11" ht="20.100000000000001" customHeight="1">
      <c r="C19" s="64" t="str">
        <f>'4-Quantification'!D41</f>
        <v xml:space="preserve">  </v>
      </c>
      <c r="D19" s="66" t="str">
        <f>IF('2-Criteria'!E71="Very Low",1,IF('2-Criteria'!E71="Low",2,IF('2-Criteria'!E71="Medium",3,IF('2-Criteria'!E71="High",4, IF('2-Criteria'!E71="Very high",5,"0")))))</f>
        <v>0</v>
      </c>
      <c r="E19" s="66" t="e">
        <f>D19*$J$10</f>
        <v>#DIV/0!</v>
      </c>
      <c r="F19" s="66" t="e">
        <f>E19/$E$28</f>
        <v>#DIV/0!</v>
      </c>
    </row>
    <row r="20" spans="1:11" ht="20.100000000000001" customHeight="1">
      <c r="C20" s="64" t="str">
        <f>'4-Quantification'!D42</f>
        <v xml:space="preserve">  </v>
      </c>
      <c r="D20" s="66" t="str">
        <f>IF('2-Criteria'!E72="Very Low",1,IF('2-Criteria'!E72="Low",2,IF('2-Criteria'!E72="Medium",3,IF('2-Criteria'!E72="High",4, IF('2-Criteria'!E72="Very high",5,"0")))))</f>
        <v>0</v>
      </c>
      <c r="E20" s="66" t="e">
        <f>D20*$J$10</f>
        <v>#DIV/0!</v>
      </c>
      <c r="F20" s="66" t="e">
        <f>E20/$E$28</f>
        <v>#DIV/0!</v>
      </c>
    </row>
    <row r="21" spans="1:11" ht="20.100000000000001" customHeight="1">
      <c r="C21" s="64" t="str">
        <f>'4-Quantification'!D43</f>
        <v xml:space="preserve">  </v>
      </c>
      <c r="D21" s="66" t="str">
        <f>IF('2-Criteria'!E73="Very Low",1,IF('2-Criteria'!E73="Low",2,IF('2-Criteria'!E73="Medium",3,IF('2-Criteria'!E73="High",4, IF('2-Criteria'!E73="Very high",5,"0")))))</f>
        <v>0</v>
      </c>
      <c r="E21" s="66" t="e">
        <f>D21*$J$10</f>
        <v>#DIV/0!</v>
      </c>
      <c r="F21" s="66" t="e">
        <f>E21/$E$28</f>
        <v>#DIV/0!</v>
      </c>
    </row>
    <row r="22" spans="1:11" ht="20.100000000000001" customHeight="1" thickBot="1">
      <c r="C22" s="64" t="str">
        <f>'4-Quantification'!D44</f>
        <v xml:space="preserve">  </v>
      </c>
      <c r="D22" s="66" t="str">
        <f>IF('2-Criteria'!E74="Very Low",1,IF('2-Criteria'!E74="Low",2,IF('2-Criteria'!E74="Medium",3,IF('2-Criteria'!E74="High",4, IF('2-Criteria'!E74="Very high",5,"0")))))</f>
        <v>0</v>
      </c>
      <c r="E22" s="66" t="e">
        <f>D22*$J$10</f>
        <v>#DIV/0!</v>
      </c>
      <c r="F22" s="66" t="e">
        <f>E22/$E$28</f>
        <v>#DIV/0!</v>
      </c>
    </row>
    <row r="23" spans="1:11" ht="20.100000000000001" customHeight="1" thickTop="1" thickBot="1">
      <c r="C23" s="61" t="s">
        <v>161</v>
      </c>
      <c r="D23" s="135"/>
      <c r="E23" s="135"/>
      <c r="F23" s="63"/>
    </row>
    <row r="24" spans="1:11" ht="29.25" customHeight="1" thickTop="1">
      <c r="C24" s="67">
        <f>'2-Criteria'!D92</f>
        <v>0</v>
      </c>
      <c r="D24" s="66" t="str">
        <f>IF('2-Criteria'!E92="Very Low",1,IF('2-Criteria'!E92="Low",2,IF('2-Criteria'!E92="Medium",3,IF('2-Criteria'!E92="High",4, IF('2-Criteria'!E92="Very high",5,"0")))))</f>
        <v>0</v>
      </c>
      <c r="E24" s="66" t="e">
        <f>D24*$J$11</f>
        <v>#DIV/0!</v>
      </c>
      <c r="F24" s="66" t="e">
        <f>E24/$E$28</f>
        <v>#DIV/0!</v>
      </c>
    </row>
    <row r="25" spans="1:11" ht="27" customHeight="1">
      <c r="C25" s="67">
        <f>'2-Criteria'!D93</f>
        <v>0</v>
      </c>
      <c r="D25" s="66" t="str">
        <f>IF('2-Criteria'!E93="Very Low",1,IF('2-Criteria'!E93="Low",2,IF('2-Criteria'!E93="Medium",3,IF('2-Criteria'!E93="High",4, IF('2-Criteria'!E93="Very high",5,"0")))))</f>
        <v>0</v>
      </c>
      <c r="E25" s="66" t="e">
        <f>D25*$J$11</f>
        <v>#DIV/0!</v>
      </c>
      <c r="F25" s="66" t="e">
        <f>E25/$E$28</f>
        <v>#DIV/0!</v>
      </c>
    </row>
    <row r="26" spans="1:11" ht="20.100000000000001" customHeight="1">
      <c r="C26" s="67">
        <f>'2-Criteria'!D94</f>
        <v>0</v>
      </c>
      <c r="D26" s="66" t="str">
        <f>IF('2-Criteria'!E94="Very Low",1,IF('2-Criteria'!E94="Low",2,IF('2-Criteria'!E94="Medium",3,IF('2-Criteria'!E94="High",4, IF('2-Criteria'!E94="Very high",5,"0")))))</f>
        <v>0</v>
      </c>
      <c r="E26" s="66" t="e">
        <f>D26*$J$11</f>
        <v>#DIV/0!</v>
      </c>
      <c r="F26" s="66" t="e">
        <f>E26/$E$28</f>
        <v>#DIV/0!</v>
      </c>
    </row>
    <row r="27" spans="1:11" ht="20.100000000000001" customHeight="1">
      <c r="C27" s="67">
        <f>'2-Criteria'!D95</f>
        <v>0</v>
      </c>
      <c r="D27" s="66" t="str">
        <f>IF('2-Criteria'!E95="Very Low",1,IF('2-Criteria'!E95="Low",2,IF('2-Criteria'!E95="Medium",3,IF('2-Criteria'!E95="High",4, IF('2-Criteria'!E95="Very high",5,"0")))))</f>
        <v>0</v>
      </c>
      <c r="E27" s="66" t="e">
        <f>D27*$J$11</f>
        <v>#DIV/0!</v>
      </c>
      <c r="F27" s="66" t="e">
        <f>E27/$E$28</f>
        <v>#DIV/0!</v>
      </c>
    </row>
    <row r="28" spans="1:11" ht="20.100000000000001" customHeight="1">
      <c r="C28" s="69"/>
      <c r="D28" s="136">
        <f>SUM(D6:D27)</f>
        <v>0</v>
      </c>
      <c r="E28" s="136" t="e">
        <f>SUM(E6:E27)</f>
        <v>#DIV/0!</v>
      </c>
      <c r="F28" s="137" t="e">
        <f>SUM(F6:F27)</f>
        <v>#DIV/0!</v>
      </c>
    </row>
    <row r="29" spans="1:11" ht="35.1" customHeight="1"/>
    <row r="30" spans="1:11" ht="35.1" customHeight="1">
      <c r="A30" s="125"/>
      <c r="B30" s="125"/>
      <c r="C30" s="125" t="s">
        <v>162</v>
      </c>
      <c r="D30" s="125"/>
      <c r="E30" s="125"/>
      <c r="F30" s="125"/>
      <c r="G30" s="125"/>
      <c r="H30" s="125"/>
      <c r="I30" s="125"/>
      <c r="J30" s="125"/>
      <c r="K30" s="125"/>
    </row>
    <row r="31" spans="1:11" ht="35.1" customHeight="1" thickBot="1"/>
    <row r="32" spans="1:11" s="72" customFormat="1" ht="20.100000000000001" customHeight="1" thickBot="1">
      <c r="B32" s="46"/>
      <c r="C32" s="47" t="s">
        <v>163</v>
      </c>
      <c r="D32" s="48" t="s">
        <v>54</v>
      </c>
      <c r="E32" s="48"/>
      <c r="F32" s="48"/>
      <c r="G32" s="48"/>
      <c r="H32" s="71"/>
    </row>
    <row r="33" spans="2:10" s="72" customFormat="1" ht="32.25" customHeight="1" thickBot="1">
      <c r="B33" s="46"/>
      <c r="C33" s="47"/>
      <c r="D33" s="49" t="str">
        <f>'4-Quantification'!F29</f>
        <v/>
      </c>
      <c r="E33" s="49" t="str">
        <f>'4-Quantification'!G29</f>
        <v/>
      </c>
      <c r="F33" s="49" t="str">
        <f>'4-Quantification'!H29</f>
        <v/>
      </c>
      <c r="G33" s="49" t="str">
        <f>'4-Quantification'!I29</f>
        <v/>
      </c>
      <c r="H33" s="60" t="s">
        <v>153</v>
      </c>
    </row>
    <row r="34" spans="2:10" s="72" customFormat="1" ht="20.100000000000001" customHeight="1">
      <c r="B34" s="38">
        <v>1</v>
      </c>
      <c r="C34" s="53" t="str">
        <f>'4-Quantification'!D30</f>
        <v xml:space="preserve">  </v>
      </c>
      <c r="D34" s="234">
        <f>IF('4-Quantification'!F30=0, 0,'4-Quantification'!F30)</f>
        <v>0</v>
      </c>
      <c r="E34" s="234">
        <f>IF('4-Quantification'!G30=0, 0,'4-Quantification'!G30)</f>
        <v>0</v>
      </c>
      <c r="F34" s="234">
        <f>IF('4-Quantification'!H30=0, 0,'4-Quantification'!H30)</f>
        <v>0</v>
      </c>
      <c r="G34" s="234">
        <f>IF('4-Quantification'!I30=0, 0,'4-Quantification'!I30)</f>
        <v>0</v>
      </c>
      <c r="H34" s="138" t="e">
        <f>F6</f>
        <v>#DIV/0!</v>
      </c>
      <c r="I34" s="73" cm="1">
        <f t="array" ref="I34">IF(SUM(ABS(D34:G34))=0,0.000000001,SUM(ABS(D34:G34)))</f>
        <v>1.0000000000000001E-9</v>
      </c>
      <c r="J34" s="138" t="str">
        <f>IF('2-Criteria'!F28="The higher, the better", "Max", IF('2-Criteria'!F28="The lower, the better","Min", "  "))</f>
        <v xml:space="preserve">  </v>
      </c>
    </row>
    <row r="35" spans="2:10" s="72" customFormat="1" ht="20.100000000000001" customHeight="1">
      <c r="B35" s="39">
        <v>2</v>
      </c>
      <c r="C35" s="54" t="str">
        <f>'4-Quantification'!D31</f>
        <v xml:space="preserve">  </v>
      </c>
      <c r="D35" s="234">
        <f>IF('4-Quantification'!F31=0, 0,'4-Quantification'!F31)</f>
        <v>0</v>
      </c>
      <c r="E35" s="234">
        <f>IF('4-Quantification'!G31=0, 0,'4-Quantification'!G31)</f>
        <v>0</v>
      </c>
      <c r="F35" s="234">
        <f>IF('4-Quantification'!H31=0, 0,'4-Quantification'!H31)</f>
        <v>0</v>
      </c>
      <c r="G35" s="234">
        <f>IF('4-Quantification'!I31=0, 0,'4-Quantification'!I31)</f>
        <v>0</v>
      </c>
      <c r="H35" s="139" t="e">
        <f t="shared" ref="H35:H37" si="0">F7</f>
        <v>#DIV/0!</v>
      </c>
      <c r="I35" s="74" cm="1">
        <f t="array" ref="I35">IF(SUM(ABS(D35:G35))=0,0.000000001,SUM(ABS(D35:G35)))</f>
        <v>1.0000000000000001E-9</v>
      </c>
      <c r="J35" s="139" t="str">
        <f>IF('2-Criteria'!F29="The higher, the better", "Max", IF('2-Criteria'!F29="The lower, the better","Min", "  "))</f>
        <v xml:space="preserve">  </v>
      </c>
    </row>
    <row r="36" spans="2:10" s="72" customFormat="1" ht="20.100000000000001" customHeight="1">
      <c r="B36" s="39">
        <v>3</v>
      </c>
      <c r="C36" s="54" t="str">
        <f>'4-Quantification'!D32</f>
        <v xml:space="preserve">  </v>
      </c>
      <c r="D36" s="234">
        <f>IF('4-Quantification'!F32=0, 0,'4-Quantification'!F32)</f>
        <v>0</v>
      </c>
      <c r="E36" s="234">
        <f>IF('4-Quantification'!G32=0, 0,'4-Quantification'!G32)</f>
        <v>0</v>
      </c>
      <c r="F36" s="234">
        <f>IF('4-Quantification'!H32=0, 0,'4-Quantification'!H32)</f>
        <v>0</v>
      </c>
      <c r="G36" s="234">
        <f>IF('4-Quantification'!I32=0, 0,'4-Quantification'!I32)</f>
        <v>0</v>
      </c>
      <c r="H36" s="139" t="e">
        <f t="shared" si="0"/>
        <v>#DIV/0!</v>
      </c>
      <c r="I36" s="74" cm="1">
        <f t="array" ref="I36">IF(SUM(ABS(D36:G36))=0,0.000000001,SUM(ABS(D36:G36)))</f>
        <v>1.0000000000000001E-9</v>
      </c>
      <c r="J36" s="139" t="str">
        <f>IF('2-Criteria'!F30="The higher, the better", "Max", IF('2-Criteria'!F30="The lower, the better","Min", "  "))</f>
        <v xml:space="preserve">  </v>
      </c>
    </row>
    <row r="37" spans="2:10" s="72" customFormat="1" ht="20.100000000000001" customHeight="1">
      <c r="B37" s="39">
        <v>4</v>
      </c>
      <c r="C37" s="54" t="str">
        <f>'4-Quantification'!D33</f>
        <v xml:space="preserve">  </v>
      </c>
      <c r="D37" s="234">
        <f>IF('4-Quantification'!F33=0, 0,'4-Quantification'!F33)</f>
        <v>0</v>
      </c>
      <c r="E37" s="234">
        <f>IF('4-Quantification'!G33=0, 0,'4-Quantification'!G33)</f>
        <v>0</v>
      </c>
      <c r="F37" s="234">
        <f>IF('4-Quantification'!H33=0, 0,'4-Quantification'!H33)</f>
        <v>0</v>
      </c>
      <c r="G37" s="234">
        <f>IF('4-Quantification'!I33=0, 0,'4-Quantification'!I33)</f>
        <v>0</v>
      </c>
      <c r="H37" s="139" t="e">
        <f t="shared" si="0"/>
        <v>#DIV/0!</v>
      </c>
      <c r="I37" s="74" cm="1">
        <f t="array" ref="I37">IF(SUM(ABS(D37:G37))=0,0.000000001,SUM(ABS(D37:G37)))</f>
        <v>1.0000000000000001E-9</v>
      </c>
      <c r="J37" s="139" t="str">
        <f>IF('2-Criteria'!F31="The higher, the better", "Max", IF('2-Criteria'!F31="The lower, the better","Min", "  "))</f>
        <v xml:space="preserve">  </v>
      </c>
    </row>
    <row r="38" spans="2:10" s="72" customFormat="1" ht="20.100000000000001" customHeight="1" thickBot="1">
      <c r="B38" s="39">
        <v>5</v>
      </c>
      <c r="C38" s="89" t="str">
        <f>'4-Quantification'!D34</f>
        <v xml:space="preserve">  </v>
      </c>
      <c r="D38" s="235">
        <f>IF('4-Quantification'!F34=0, 0,'4-Quantification'!F34)</f>
        <v>0</v>
      </c>
      <c r="E38" s="235">
        <f>IF('4-Quantification'!G34=0, 0,'4-Quantification'!G34)</f>
        <v>0</v>
      </c>
      <c r="F38" s="235">
        <f>IF('4-Quantification'!H34=0, 0,'4-Quantification'!H34)</f>
        <v>0</v>
      </c>
      <c r="G38" s="235">
        <f>IF('4-Quantification'!I34=0, 0,'4-Quantification'!I34)</f>
        <v>0</v>
      </c>
      <c r="H38" s="140" t="e">
        <f>F10</f>
        <v>#DIV/0!</v>
      </c>
      <c r="I38" s="126" cm="1">
        <f t="array" ref="I38">IF(SUM(ABS(D38:G38))=0,0.000000001,SUM(ABS(D38:G38)))</f>
        <v>1.0000000000000001E-9</v>
      </c>
      <c r="J38" s="140" t="str">
        <f>IF('2-Criteria'!F32="The higher, the better", "Max", IF('2-Criteria'!F32="The lower, the better","Min", "  "))</f>
        <v xml:space="preserve">  </v>
      </c>
    </row>
    <row r="39" spans="2:10" s="72" customFormat="1" ht="20.100000000000001" customHeight="1">
      <c r="B39" s="39">
        <v>6</v>
      </c>
      <c r="C39" s="91" t="str">
        <f>'4-Quantification'!D35</f>
        <v xml:space="preserve">  </v>
      </c>
      <c r="D39" s="236">
        <f>IF('4-Quantification'!F35=0, 0,'4-Quantification'!F35)</f>
        <v>0</v>
      </c>
      <c r="E39" s="236">
        <f>IF('4-Quantification'!G35=0, 0,'4-Quantification'!G35)</f>
        <v>0</v>
      </c>
      <c r="F39" s="236">
        <f>IF('4-Quantification'!H35=0, 0,'4-Quantification'!H35)</f>
        <v>0</v>
      </c>
      <c r="G39" s="236">
        <f>IF('4-Quantification'!I35=0, 0,'4-Quantification'!I35)</f>
        <v>0</v>
      </c>
      <c r="H39" s="141" t="e">
        <f>F12</f>
        <v>#DIV/0!</v>
      </c>
      <c r="I39" s="128" cm="1">
        <f t="array" ref="I39">IF(SUM(ABS(D39:G39))=0,0.000000001,SUM(ABS(D39:G39)))</f>
        <v>1.0000000000000001E-9</v>
      </c>
      <c r="J39" s="141" t="str">
        <f>IF('2-Criteria'!F49="The higher, the better", "Max", IF('2-Criteria'!F49="The lower, the better","Min", "  "))</f>
        <v xml:space="preserve">  </v>
      </c>
    </row>
    <row r="40" spans="2:10" s="72" customFormat="1" ht="20.100000000000001" customHeight="1">
      <c r="B40" s="39">
        <v>7</v>
      </c>
      <c r="C40" s="92" t="str">
        <f>'4-Quantification'!D36</f>
        <v xml:space="preserve">  </v>
      </c>
      <c r="D40" s="234">
        <f>IF('4-Quantification'!F36=0, 0,'4-Quantification'!F36)</f>
        <v>0</v>
      </c>
      <c r="E40" s="234">
        <f>IF('4-Quantification'!G36=0, 0,'4-Quantification'!G36)</f>
        <v>0</v>
      </c>
      <c r="F40" s="234">
        <f>IF('4-Quantification'!H36=0, 0,'4-Quantification'!H36)</f>
        <v>0</v>
      </c>
      <c r="G40" s="234">
        <f>IF('4-Quantification'!I36=0, 0,'4-Quantification'!I36)</f>
        <v>0</v>
      </c>
      <c r="H40" s="142" t="e">
        <f t="shared" ref="H40:H43" si="1">F13</f>
        <v>#DIV/0!</v>
      </c>
      <c r="I40" s="75" cm="1">
        <f t="array" ref="I40">IF(SUM(ABS(D40:G40))=0,0.000000001,SUM(ABS(D40:G40)))</f>
        <v>1.0000000000000001E-9</v>
      </c>
      <c r="J40" s="142" t="str">
        <f>IF('2-Criteria'!F50="The higher, the better", "Max", IF('2-Criteria'!F50="The lower, the better","Min", "  "))</f>
        <v xml:space="preserve">  </v>
      </c>
    </row>
    <row r="41" spans="2:10" s="72" customFormat="1" ht="20.100000000000001" customHeight="1">
      <c r="B41" s="39">
        <v>8</v>
      </c>
      <c r="C41" s="92" t="str">
        <f>'4-Quantification'!D37</f>
        <v xml:space="preserve">  </v>
      </c>
      <c r="D41" s="234">
        <f>IF('4-Quantification'!F37=0, 0,'4-Quantification'!F37)</f>
        <v>0</v>
      </c>
      <c r="E41" s="234">
        <f>IF('4-Quantification'!G37=0, 0,'4-Quantification'!G37)</f>
        <v>0</v>
      </c>
      <c r="F41" s="234">
        <f>IF('4-Quantification'!H37=0, 0,'4-Quantification'!H37)</f>
        <v>0</v>
      </c>
      <c r="G41" s="234">
        <f>IF('4-Quantification'!I37=0, 0,'4-Quantification'!I37)</f>
        <v>0</v>
      </c>
      <c r="H41" s="142" t="e">
        <f t="shared" si="1"/>
        <v>#DIV/0!</v>
      </c>
      <c r="I41" s="75" cm="1">
        <f t="array" ref="I41">IF(SUM(ABS(D41:G41))=0,0.000000001,SUM(ABS(D41:G41)))</f>
        <v>1.0000000000000001E-9</v>
      </c>
      <c r="J41" s="142" t="str">
        <f>IF('2-Criteria'!F51="The higher, the better", "Max", IF('2-Criteria'!F51="The lower, the better","Min", "  "))</f>
        <v xml:space="preserve">  </v>
      </c>
    </row>
    <row r="42" spans="2:10" s="72" customFormat="1" ht="20.100000000000001" customHeight="1">
      <c r="B42" s="39">
        <v>9</v>
      </c>
      <c r="C42" s="92" t="str">
        <f>'4-Quantification'!D38</f>
        <v xml:space="preserve">  </v>
      </c>
      <c r="D42" s="234">
        <f>IF('4-Quantification'!F38=0, 0,'4-Quantification'!F38)</f>
        <v>0</v>
      </c>
      <c r="E42" s="234">
        <f>IF('4-Quantification'!G38=0, 0,'4-Quantification'!G38)</f>
        <v>0</v>
      </c>
      <c r="F42" s="234">
        <f>IF('4-Quantification'!H38=0, 0,'4-Quantification'!H38)</f>
        <v>0</v>
      </c>
      <c r="G42" s="234">
        <f>IF('4-Quantification'!I38=0, 0,'4-Quantification'!I38)</f>
        <v>0</v>
      </c>
      <c r="H42" s="142" t="e">
        <f t="shared" si="1"/>
        <v>#DIV/0!</v>
      </c>
      <c r="I42" s="75" cm="1">
        <f t="array" ref="I42">IF(SUM(ABS(D42:G42))=0,0.000000001,SUM(ABS(D42:G42)))</f>
        <v>1.0000000000000001E-9</v>
      </c>
      <c r="J42" s="142" t="str">
        <f>IF('2-Criteria'!F52="The higher, the better", "Max", IF('2-Criteria'!F52="The lower, the better","Min", "  "))</f>
        <v xml:space="preserve">  </v>
      </c>
    </row>
    <row r="43" spans="2:10" s="72" customFormat="1" ht="20.100000000000001" customHeight="1" thickBot="1">
      <c r="B43" s="39">
        <v>10</v>
      </c>
      <c r="C43" s="93" t="str">
        <f>'4-Quantification'!D39</f>
        <v xml:space="preserve">  </v>
      </c>
      <c r="D43" s="237">
        <f>IF('4-Quantification'!F39=0, 0,'4-Quantification'!F39)</f>
        <v>0</v>
      </c>
      <c r="E43" s="237">
        <f>IF('4-Quantification'!G39=0, 0,'4-Quantification'!G39)</f>
        <v>0</v>
      </c>
      <c r="F43" s="237">
        <f>IF('4-Quantification'!H39=0, 0,'4-Quantification'!H39)</f>
        <v>0</v>
      </c>
      <c r="G43" s="237">
        <f>IF('4-Quantification'!I39=0, 0,'4-Quantification'!I39)</f>
        <v>0</v>
      </c>
      <c r="H43" s="143" t="e">
        <f t="shared" si="1"/>
        <v>#DIV/0!</v>
      </c>
      <c r="I43" s="129" cm="1">
        <f t="array" ref="I43">IF(SUM(ABS(D43:G43))=0,0.000000001,SUM(ABS(D43:G43)))</f>
        <v>1.0000000000000001E-9</v>
      </c>
      <c r="J43" s="143" t="str">
        <f>IF('2-Criteria'!F53="The higher, the better", "Max", IF('2-Criteria'!F53="The lower, the better","Min", "  "))</f>
        <v xml:space="preserve">  </v>
      </c>
    </row>
    <row r="44" spans="2:10" s="72" customFormat="1" ht="20.100000000000001" customHeight="1">
      <c r="B44" s="38">
        <v>11</v>
      </c>
      <c r="C44" s="90" t="str">
        <f>'4-Quantification'!D40</f>
        <v xml:space="preserve">  </v>
      </c>
      <c r="D44" s="238">
        <f>IF('4-Quantification'!F40=0, 0,'4-Quantification'!F40)</f>
        <v>0</v>
      </c>
      <c r="E44" s="238">
        <f>IF('4-Quantification'!G40=0, 0,'4-Quantification'!G40)</f>
        <v>0</v>
      </c>
      <c r="F44" s="238">
        <f>IF('4-Quantification'!H40=0, 0,'4-Quantification'!H40)</f>
        <v>0</v>
      </c>
      <c r="G44" s="238">
        <f>IF('4-Quantification'!I40=0, 0,'4-Quantification'!I40)</f>
        <v>0</v>
      </c>
      <c r="H44" s="144" t="e">
        <f>F18</f>
        <v>#DIV/0!</v>
      </c>
      <c r="I44" s="127" cm="1">
        <f t="array" ref="I44">IF(SUM(ABS(D44:G44))=0,0.000000001,SUM(ABS(D44:G44)))</f>
        <v>1.0000000000000001E-9</v>
      </c>
      <c r="J44" s="144" t="str">
        <f>IF('2-Criteria'!F70="The higher, the better", "Max", IF('2-Criteria'!F70="The lower, the better","Min", "  "))</f>
        <v xml:space="preserve">  </v>
      </c>
    </row>
    <row r="45" spans="2:10" s="72" customFormat="1" ht="20.100000000000001" customHeight="1">
      <c r="B45" s="39">
        <v>12</v>
      </c>
      <c r="C45" s="55" t="str">
        <f>'4-Quantification'!D41</f>
        <v xml:space="preserve">  </v>
      </c>
      <c r="D45" s="234">
        <f>IF('4-Quantification'!F41=0,  0,'4-Quantification'!F41)</f>
        <v>0</v>
      </c>
      <c r="E45" s="234">
        <f>IF('4-Quantification'!G41=0,  0,'4-Quantification'!G41)</f>
        <v>0</v>
      </c>
      <c r="F45" s="234">
        <f>IF('4-Quantification'!H41=0,  0,'4-Quantification'!H41)</f>
        <v>0</v>
      </c>
      <c r="G45" s="234">
        <f>IF('4-Quantification'!I41=0,  0,'4-Quantification'!I41)</f>
        <v>0</v>
      </c>
      <c r="H45" s="142" t="e">
        <f t="shared" ref="H45:H48" si="2">F19</f>
        <v>#DIV/0!</v>
      </c>
      <c r="I45" s="75" cm="1">
        <f t="array" ref="I45">IF(SUM(ABS(D45:G45))=0,0.000000001,SUM(ABS(D45:G45)))</f>
        <v>1.0000000000000001E-9</v>
      </c>
      <c r="J45" s="142" t="str">
        <f>IF('2-Criteria'!F71="The higher, the better", "Max", IF('2-Criteria'!F71="The lower, the better","Min", "  "))</f>
        <v xml:space="preserve">  </v>
      </c>
    </row>
    <row r="46" spans="2:10" s="72" customFormat="1" ht="20.100000000000001" customHeight="1">
      <c r="B46" s="39">
        <v>13</v>
      </c>
      <c r="C46" s="55" t="str">
        <f>'4-Quantification'!D42</f>
        <v xml:space="preserve">  </v>
      </c>
      <c r="D46" s="234">
        <f>IF('4-Quantification'!F42=0, 0,'4-Quantification'!F42)</f>
        <v>0</v>
      </c>
      <c r="E46" s="234">
        <f>IF('4-Quantification'!G42=0, 0,'4-Quantification'!G42)</f>
        <v>0</v>
      </c>
      <c r="F46" s="234">
        <f>IF('4-Quantification'!H42=0, 0,'4-Quantification'!H42)</f>
        <v>0</v>
      </c>
      <c r="G46" s="234">
        <f>IF('4-Quantification'!I42=0, 0,'4-Quantification'!I42)</f>
        <v>0</v>
      </c>
      <c r="H46" s="142" t="e">
        <f t="shared" si="2"/>
        <v>#DIV/0!</v>
      </c>
      <c r="I46" s="75" cm="1">
        <f t="array" ref="I46">IF(SUM(ABS(D46:G46))=0,0.000000001,SUM(ABS(D46:G46)))</f>
        <v>1.0000000000000001E-9</v>
      </c>
      <c r="J46" s="142" t="str">
        <f>IF('2-Criteria'!F72="The higher, the better", "Max", IF('2-Criteria'!F72="The lower, the better","Min", "  "))</f>
        <v xml:space="preserve">  </v>
      </c>
    </row>
    <row r="47" spans="2:10" s="72" customFormat="1" ht="20.100000000000001" customHeight="1">
      <c r="B47" s="39">
        <v>14</v>
      </c>
      <c r="C47" s="55" t="str">
        <f>'4-Quantification'!D43</f>
        <v xml:space="preserve">  </v>
      </c>
      <c r="D47" s="234">
        <f>IF('4-Quantification'!F43=0, 0,'4-Quantification'!F43)</f>
        <v>0</v>
      </c>
      <c r="E47" s="234">
        <f>IF('4-Quantification'!G43=0, 0,'4-Quantification'!G43)</f>
        <v>0</v>
      </c>
      <c r="F47" s="234">
        <f>IF('4-Quantification'!H43=0, 0,'4-Quantification'!H43)</f>
        <v>0</v>
      </c>
      <c r="G47" s="234">
        <f>IF('4-Quantification'!I43=0, 0,'4-Quantification'!I43)</f>
        <v>0</v>
      </c>
      <c r="H47" s="142" t="e">
        <f t="shared" si="2"/>
        <v>#DIV/0!</v>
      </c>
      <c r="I47" s="75" cm="1">
        <f t="array" ref="I47">IF(SUM(ABS(D47:G47))=0,0.000000001,SUM(ABS(D47:G47)))</f>
        <v>1.0000000000000001E-9</v>
      </c>
      <c r="J47" s="142" t="str">
        <f>IF('2-Criteria'!F73="The higher, the better", "Max", IF('2-Criteria'!F73="The lower, the better","Min", "  "))</f>
        <v xml:space="preserve">  </v>
      </c>
    </row>
    <row r="48" spans="2:10" s="72" customFormat="1" ht="20.100000000000001" customHeight="1" thickBot="1">
      <c r="B48" s="40">
        <v>15</v>
      </c>
      <c r="C48" s="56" t="str">
        <f>'4-Quantification'!D44</f>
        <v xml:space="preserve">  </v>
      </c>
      <c r="D48" s="234">
        <f>IF('4-Quantification'!F44=0, 0,'4-Quantification'!F44)</f>
        <v>0</v>
      </c>
      <c r="E48" s="234">
        <f>IF('4-Quantification'!G44=0, 0,'4-Quantification'!G44)</f>
        <v>0</v>
      </c>
      <c r="F48" s="234">
        <f>IF('4-Quantification'!H44=0, 0,'4-Quantification'!H44)</f>
        <v>0</v>
      </c>
      <c r="G48" s="234">
        <f>IF('4-Quantification'!I44=0, 0,'4-Quantification'!I44)</f>
        <v>0</v>
      </c>
      <c r="H48" s="145" t="e">
        <f t="shared" si="2"/>
        <v>#DIV/0!</v>
      </c>
      <c r="I48" s="76" cm="1">
        <f t="array" ref="I48">IF(SUM(ABS(D48:G48))=0,0.000000001,SUM(ABS(D48:G48)))</f>
        <v>1.0000000000000001E-9</v>
      </c>
      <c r="J48" s="145" t="str">
        <f>IF('2-Criteria'!F74="The higher, the better", "Max", IF('2-Criteria'!F74="The lower, the better","Min", "  "))</f>
        <v xml:space="preserve">  </v>
      </c>
    </row>
    <row r="49" spans="2:10" s="72" customFormat="1" ht="33.75" customHeight="1">
      <c r="B49" s="39">
        <v>16</v>
      </c>
      <c r="C49" s="54" t="str">
        <f>'4-Quantification'!D45</f>
        <v xml:space="preserve"> </v>
      </c>
      <c r="D49" s="239">
        <f>IF('4-Quantification'!F45=0, 0,IF('4-Quantification'!F45="",0,'4-Quantification'!F45))</f>
        <v>0</v>
      </c>
      <c r="E49" s="239">
        <f>IF('4-Quantification'!G45=0, 0,IF('4-Quantification'!G45="",0,'4-Quantification'!G45))</f>
        <v>0</v>
      </c>
      <c r="F49" s="239">
        <f>IF('4-Quantification'!H45=0, 0,IF('4-Quantification'!H45="",0,'4-Quantification'!H45))</f>
        <v>0</v>
      </c>
      <c r="G49" s="239">
        <f>IF('4-Quantification'!I45=0, 0,IF('4-Quantification'!I45="",0,'4-Quantification'!I45))</f>
        <v>0</v>
      </c>
      <c r="H49" s="139" t="e">
        <f>F24</f>
        <v>#DIV/0!</v>
      </c>
      <c r="I49" s="74" cm="1">
        <f t="array" ref="I49">IF(SUM(ABS(D49:G49))=0,0.000000001,SUM(ABS(D49:G49)))</f>
        <v>1.0000000000000001E-9</v>
      </c>
      <c r="J49" s="139" t="str">
        <f>IF('2-Criteria'!F92="The higher, the better", "Max", IF('2-Criteria'!F92="The lower, the better","Min", "  "))</f>
        <v xml:space="preserve">  </v>
      </c>
    </row>
    <row r="50" spans="2:10" s="72" customFormat="1" ht="28.5" customHeight="1">
      <c r="B50" s="39">
        <v>17</v>
      </c>
      <c r="C50" s="54" t="str">
        <f>'4-Quantification'!D46</f>
        <v xml:space="preserve"> </v>
      </c>
      <c r="D50" s="234">
        <f>IF('4-Quantification'!F46=0, 0,IF('4-Quantification'!F46="",0,'4-Quantification'!F46))</f>
        <v>0</v>
      </c>
      <c r="E50" s="234">
        <f>IF('4-Quantification'!G46=0, 0,IF('4-Quantification'!G46="",0,'4-Quantification'!G46))</f>
        <v>0</v>
      </c>
      <c r="F50" s="234">
        <f>IF('4-Quantification'!H46=0, 0,IF('4-Quantification'!H46="",0,'4-Quantification'!H46))</f>
        <v>0</v>
      </c>
      <c r="G50" s="234">
        <f>IF('4-Quantification'!I46=0, 0,IF('4-Quantification'!I46="",0,'4-Quantification'!I46))</f>
        <v>0</v>
      </c>
      <c r="H50" s="139" t="e">
        <f t="shared" ref="H50:H52" si="3">F25</f>
        <v>#DIV/0!</v>
      </c>
      <c r="I50" s="74" cm="1">
        <f t="array" ref="I50">IF(SUM(ABS(D50:G50))=0,0.000000001,SUM(ABS(D50:G50)))</f>
        <v>1.0000000000000001E-9</v>
      </c>
      <c r="J50" s="139" t="str">
        <f>IF('2-Criteria'!F93="The higher, the better", "Max", IF('2-Criteria'!F93="The lower, the better","Min", "  "))</f>
        <v xml:space="preserve">  </v>
      </c>
    </row>
    <row r="51" spans="2:10" s="72" customFormat="1" ht="20.100000000000001" customHeight="1">
      <c r="B51" s="39">
        <v>18</v>
      </c>
      <c r="C51" s="55" t="str">
        <f>'4-Quantification'!D47</f>
        <v xml:space="preserve"> </v>
      </c>
      <c r="D51" s="234">
        <f>IF('4-Quantification'!F47=0, 0,IF('4-Quantification'!F47="",0,'4-Quantification'!F47))</f>
        <v>0</v>
      </c>
      <c r="E51" s="234">
        <f>IF('4-Quantification'!G47=0, 0,IF('4-Quantification'!G47="",0,'4-Quantification'!G47))</f>
        <v>0</v>
      </c>
      <c r="F51" s="234">
        <f>IF('4-Quantification'!H47=0, 0,IF('4-Quantification'!H47="",0,'4-Quantification'!H47))</f>
        <v>0</v>
      </c>
      <c r="G51" s="234">
        <f>IF('4-Quantification'!I47=0, 0,IF('4-Quantification'!I47="",0,'4-Quantification'!I47))</f>
        <v>0</v>
      </c>
      <c r="H51" s="142" t="e">
        <f t="shared" si="3"/>
        <v>#DIV/0!</v>
      </c>
      <c r="I51" s="75" cm="1">
        <f t="array" ref="I51">IF(SUM(ABS(D51:G51))=0,0.000000001,SUM(ABS(D51:G51)))</f>
        <v>1.0000000000000001E-9</v>
      </c>
      <c r="J51" s="142" t="str">
        <f>IF('2-Criteria'!F94="The higher, the better", "Max", IF('2-Criteria'!F94="The lower, the better","Min", "  "))</f>
        <v xml:space="preserve">  </v>
      </c>
    </row>
    <row r="52" spans="2:10" s="72" customFormat="1" ht="20.100000000000001" customHeight="1">
      <c r="B52" s="39">
        <v>19</v>
      </c>
      <c r="C52" s="55" t="str">
        <f>'4-Quantification'!D48</f>
        <v xml:space="preserve"> </v>
      </c>
      <c r="D52" s="234">
        <f>IF('4-Quantification'!F48=0, 0,IF('4-Quantification'!F48="",0,'4-Quantification'!F48))</f>
        <v>0</v>
      </c>
      <c r="E52" s="234">
        <f>IF('4-Quantification'!G48=0, 0,IF('4-Quantification'!G48="",0,'4-Quantification'!G48))</f>
        <v>0</v>
      </c>
      <c r="F52" s="234">
        <f>IF('4-Quantification'!H48=0, 0,IF('4-Quantification'!H48="",0,'4-Quantification'!H48))</f>
        <v>0</v>
      </c>
      <c r="G52" s="234">
        <f>IF('4-Quantification'!I48=0, 0,IF('4-Quantification'!I48="",0,'4-Quantification'!I48))</f>
        <v>0</v>
      </c>
      <c r="H52" s="142" t="e">
        <f t="shared" si="3"/>
        <v>#DIV/0!</v>
      </c>
      <c r="I52" s="75" cm="1">
        <f t="array" ref="I52">IF(SUM(ABS(D52:G52))=0,0.000000001,SUM(ABS(D52:G52)))</f>
        <v>1.0000000000000001E-9</v>
      </c>
      <c r="J52" s="142" t="str">
        <f>IF('2-Criteria'!F95="The higher, the better", "Max", IF('2-Criteria'!F95="The lower, the better","Min", "  "))</f>
        <v xml:space="preserve">  </v>
      </c>
    </row>
    <row r="53" spans="2:10" ht="35.1" customHeight="1"/>
    <row r="54" spans="2:10" ht="35.1" customHeight="1" thickBot="1">
      <c r="C54" s="4" t="s">
        <v>164</v>
      </c>
    </row>
    <row r="55" spans="2:10" ht="35.1" customHeight="1" thickBot="1">
      <c r="B55" s="46"/>
      <c r="C55" s="47" t="s">
        <v>163</v>
      </c>
      <c r="D55" s="47"/>
      <c r="E55" s="48" t="s">
        <v>54</v>
      </c>
      <c r="F55" s="48"/>
      <c r="G55" s="48"/>
      <c r="H55" s="48"/>
      <c r="I55" s="25"/>
    </row>
    <row r="56" spans="2:10" ht="35.1" customHeight="1" thickBot="1">
      <c r="B56" s="46"/>
      <c r="C56" s="47"/>
      <c r="D56" s="47"/>
      <c r="E56" s="49" t="str">
        <f>'4-Quantification'!F29</f>
        <v/>
      </c>
      <c r="F56" s="49" t="str">
        <f>'4-Quantification'!G29</f>
        <v/>
      </c>
      <c r="G56" s="49" t="str">
        <f>'4-Quantification'!H29</f>
        <v/>
      </c>
      <c r="H56" s="50" t="str">
        <f>'4-Quantification'!I29</f>
        <v/>
      </c>
      <c r="I56" s="25"/>
      <c r="J56" s="10"/>
    </row>
    <row r="57" spans="2:10" ht="15.75" thickBot="1">
      <c r="B57" s="51"/>
      <c r="C57" s="52" t="str">
        <f>C5</f>
        <v>Economic</v>
      </c>
      <c r="D57" s="52"/>
      <c r="E57" s="52"/>
      <c r="F57" s="52"/>
      <c r="G57" s="52"/>
      <c r="H57" s="52"/>
      <c r="I57" s="70"/>
      <c r="J57" s="23"/>
    </row>
    <row r="58" spans="2:10">
      <c r="B58" s="38">
        <v>1</v>
      </c>
      <c r="C58" s="53" t="str">
        <f>'4-Quantification'!D30</f>
        <v xml:space="preserve">  </v>
      </c>
      <c r="D58" s="77">
        <f>I34</f>
        <v>1.0000000000000001E-9</v>
      </c>
      <c r="E58" s="230">
        <f>D34/$I$34</f>
        <v>0</v>
      </c>
      <c r="F58" s="230">
        <f t="shared" ref="F58:H58" si="4">E34/$I$34</f>
        <v>0</v>
      </c>
      <c r="G58" s="230">
        <f t="shared" si="4"/>
        <v>0</v>
      </c>
      <c r="H58" s="230">
        <f t="shared" si="4"/>
        <v>0</v>
      </c>
      <c r="I58" s="73" cm="1">
        <f t="array" ref="I58">SUM(ABS(E58:H58))</f>
        <v>0</v>
      </c>
      <c r="J58" s="23"/>
    </row>
    <row r="59" spans="2:10">
      <c r="B59" s="39">
        <v>2</v>
      </c>
      <c r="C59" s="54" t="str">
        <f>'4-Quantification'!D31</f>
        <v xml:space="preserve">  </v>
      </c>
      <c r="D59" s="78">
        <f t="shared" ref="D59:D62" si="5">I35</f>
        <v>1.0000000000000001E-9</v>
      </c>
      <c r="E59" s="231">
        <f>D35/$I$35</f>
        <v>0</v>
      </c>
      <c r="F59" s="231">
        <f t="shared" ref="F59:H59" si="6">E35/$I$35</f>
        <v>0</v>
      </c>
      <c r="G59" s="231">
        <f t="shared" si="6"/>
        <v>0</v>
      </c>
      <c r="H59" s="231">
        <f t="shared" si="6"/>
        <v>0</v>
      </c>
      <c r="I59" s="74" cm="1">
        <f t="array" ref="I59">SUM(ABS(E59:H59))</f>
        <v>0</v>
      </c>
      <c r="J59" s="23"/>
    </row>
    <row r="60" spans="2:10">
      <c r="B60" s="39">
        <v>3</v>
      </c>
      <c r="C60" s="54" t="str">
        <f>'4-Quantification'!D32</f>
        <v xml:space="preserve">  </v>
      </c>
      <c r="D60" s="78">
        <f t="shared" si="5"/>
        <v>1.0000000000000001E-9</v>
      </c>
      <c r="E60" s="231">
        <f>D36/$I$36</f>
        <v>0</v>
      </c>
      <c r="F60" s="231">
        <f t="shared" ref="F60:H60" si="7">E36/$I$36</f>
        <v>0</v>
      </c>
      <c r="G60" s="231">
        <f t="shared" si="7"/>
        <v>0</v>
      </c>
      <c r="H60" s="231">
        <f t="shared" si="7"/>
        <v>0</v>
      </c>
      <c r="I60" s="74" cm="1">
        <f t="array" ref="I60">SUM(ABS(E60:H60))</f>
        <v>0</v>
      </c>
      <c r="J60" s="23"/>
    </row>
    <row r="61" spans="2:10">
      <c r="B61" s="39">
        <v>4</v>
      </c>
      <c r="C61" s="54" t="str">
        <f>'4-Quantification'!D33</f>
        <v xml:space="preserve">  </v>
      </c>
      <c r="D61" s="78">
        <f t="shared" si="5"/>
        <v>1.0000000000000001E-9</v>
      </c>
      <c r="E61" s="231">
        <f>D37/$I$37</f>
        <v>0</v>
      </c>
      <c r="F61" s="231">
        <f t="shared" ref="F61:H61" si="8">E37/$I$37</f>
        <v>0</v>
      </c>
      <c r="G61" s="231">
        <f t="shared" si="8"/>
        <v>0</v>
      </c>
      <c r="H61" s="231">
        <f t="shared" si="8"/>
        <v>0</v>
      </c>
      <c r="I61" s="74" cm="1">
        <f t="array" ref="I61">SUM(ABS(E61:H61))</f>
        <v>0</v>
      </c>
      <c r="J61" s="23"/>
    </row>
    <row r="62" spans="2:10">
      <c r="B62" s="39">
        <v>5</v>
      </c>
      <c r="C62" s="54" t="str">
        <f>'4-Quantification'!D34</f>
        <v xml:space="preserve">  </v>
      </c>
      <c r="D62" s="78">
        <f t="shared" si="5"/>
        <v>1.0000000000000001E-9</v>
      </c>
      <c r="E62" s="231">
        <f>D38/$I$38</f>
        <v>0</v>
      </c>
      <c r="F62" s="231">
        <f t="shared" ref="F62:H62" si="9">E38/$I$38</f>
        <v>0</v>
      </c>
      <c r="G62" s="231">
        <f t="shared" si="9"/>
        <v>0</v>
      </c>
      <c r="H62" s="231">
        <f t="shared" si="9"/>
        <v>0</v>
      </c>
      <c r="I62" s="74" cm="1">
        <f t="array" ref="I62">SUM(ABS(E62:H62))</f>
        <v>0</v>
      </c>
      <c r="J62" s="23"/>
    </row>
    <row r="63" spans="2:10">
      <c r="B63" s="39">
        <v>6</v>
      </c>
      <c r="C63" s="55" t="str">
        <f>'4-Quantification'!D35</f>
        <v xml:space="preserve">  </v>
      </c>
      <c r="D63" s="79">
        <f t="shared" ref="D63:D68" si="10">I39</f>
        <v>1.0000000000000001E-9</v>
      </c>
      <c r="E63" s="231">
        <f>D39/$I$39</f>
        <v>0</v>
      </c>
      <c r="F63" s="231">
        <f t="shared" ref="F63:H63" si="11">E39/$I$39</f>
        <v>0</v>
      </c>
      <c r="G63" s="231">
        <f t="shared" si="11"/>
        <v>0</v>
      </c>
      <c r="H63" s="231">
        <f t="shared" si="11"/>
        <v>0</v>
      </c>
      <c r="I63" s="75" cm="1">
        <f t="array" ref="I63">SUM(ABS(E63:H63))</f>
        <v>0</v>
      </c>
      <c r="J63" s="23"/>
    </row>
    <row r="64" spans="2:10">
      <c r="B64" s="39">
        <v>7</v>
      </c>
      <c r="C64" s="55" t="str">
        <f>'4-Quantification'!D36</f>
        <v xml:space="preserve">  </v>
      </c>
      <c r="D64" s="79">
        <f t="shared" si="10"/>
        <v>1.0000000000000001E-9</v>
      </c>
      <c r="E64" s="232">
        <f>D40/$I$40</f>
        <v>0</v>
      </c>
      <c r="F64" s="232">
        <f t="shared" ref="F64:H64" si="12">E40/$I$40</f>
        <v>0</v>
      </c>
      <c r="G64" s="232">
        <f t="shared" si="12"/>
        <v>0</v>
      </c>
      <c r="H64" s="232">
        <f t="shared" si="12"/>
        <v>0</v>
      </c>
      <c r="I64" s="75" cm="1">
        <f t="array" ref="I64">SUM(ABS(E64:H64))</f>
        <v>0</v>
      </c>
      <c r="J64" s="23"/>
    </row>
    <row r="65" spans="2:10">
      <c r="B65" s="39">
        <v>8</v>
      </c>
      <c r="C65" s="55" t="str">
        <f>'4-Quantification'!D37</f>
        <v xml:space="preserve">  </v>
      </c>
      <c r="D65" s="79">
        <f t="shared" si="10"/>
        <v>1.0000000000000001E-9</v>
      </c>
      <c r="E65" s="231">
        <f>D41/$I$41</f>
        <v>0</v>
      </c>
      <c r="F65" s="231">
        <f t="shared" ref="F65:H65" si="13">E41/$I$41</f>
        <v>0</v>
      </c>
      <c r="G65" s="231">
        <f t="shared" si="13"/>
        <v>0</v>
      </c>
      <c r="H65" s="231">
        <f t="shared" si="13"/>
        <v>0</v>
      </c>
      <c r="I65" s="75" cm="1">
        <f t="array" ref="I65">SUM(ABS(E65:H65))</f>
        <v>0</v>
      </c>
      <c r="J65" s="23"/>
    </row>
    <row r="66" spans="2:10">
      <c r="B66" s="39">
        <v>9</v>
      </c>
      <c r="C66" s="55" t="str">
        <f>'4-Quantification'!D38</f>
        <v xml:space="preserve">  </v>
      </c>
      <c r="D66" s="79">
        <f t="shared" si="10"/>
        <v>1.0000000000000001E-9</v>
      </c>
      <c r="E66" s="231">
        <f>D42/$I$42</f>
        <v>0</v>
      </c>
      <c r="F66" s="231">
        <f t="shared" ref="F66:H66" si="14">E42/$I$42</f>
        <v>0</v>
      </c>
      <c r="G66" s="231">
        <f t="shared" si="14"/>
        <v>0</v>
      </c>
      <c r="H66" s="231">
        <f t="shared" si="14"/>
        <v>0</v>
      </c>
      <c r="I66" s="75" cm="1">
        <f t="array" ref="I66">SUM(ABS(E66:H66))</f>
        <v>0</v>
      </c>
      <c r="J66" s="23"/>
    </row>
    <row r="67" spans="2:10">
      <c r="B67" s="39">
        <v>10</v>
      </c>
      <c r="C67" s="55" t="str">
        <f>'4-Quantification'!D39</f>
        <v xml:space="preserve">  </v>
      </c>
      <c r="D67" s="79">
        <f t="shared" si="10"/>
        <v>1.0000000000000001E-9</v>
      </c>
      <c r="E67" s="231">
        <f>D43/$I$43</f>
        <v>0</v>
      </c>
      <c r="F67" s="231">
        <f t="shared" ref="F67:H67" si="15">E43/$I$43</f>
        <v>0</v>
      </c>
      <c r="G67" s="231">
        <f t="shared" si="15"/>
        <v>0</v>
      </c>
      <c r="H67" s="231">
        <f t="shared" si="15"/>
        <v>0</v>
      </c>
      <c r="I67" s="75" cm="1">
        <f t="array" ref="I67">SUM(ABS(E67:H67))</f>
        <v>0</v>
      </c>
      <c r="J67" s="23"/>
    </row>
    <row r="68" spans="2:10">
      <c r="B68" s="39">
        <v>11</v>
      </c>
      <c r="C68" s="55" t="str">
        <f>'4-Quantification'!D40</f>
        <v xml:space="preserve">  </v>
      </c>
      <c r="D68" s="79">
        <f t="shared" si="10"/>
        <v>1.0000000000000001E-9</v>
      </c>
      <c r="E68" s="231">
        <f>D44/$I$44</f>
        <v>0</v>
      </c>
      <c r="F68" s="231">
        <f t="shared" ref="F68:H68" si="16">E44/$I$44</f>
        <v>0</v>
      </c>
      <c r="G68" s="231">
        <f t="shared" si="16"/>
        <v>0</v>
      </c>
      <c r="H68" s="231">
        <f t="shared" si="16"/>
        <v>0</v>
      </c>
      <c r="I68" s="75" cm="1">
        <f t="array" ref="I68">SUM(ABS(E68:H68))</f>
        <v>0</v>
      </c>
      <c r="J68" s="23"/>
    </row>
    <row r="69" spans="2:10">
      <c r="B69" s="39">
        <v>12</v>
      </c>
      <c r="C69" s="55" t="str">
        <f>'4-Quantification'!D41</f>
        <v xml:space="preserve">  </v>
      </c>
      <c r="D69" s="79">
        <f t="shared" ref="D69:D72" si="17">I45</f>
        <v>1.0000000000000001E-9</v>
      </c>
      <c r="E69" s="231">
        <f>D45/$I$45</f>
        <v>0</v>
      </c>
      <c r="F69" s="231">
        <f t="shared" ref="F69:H69" si="18">E45/$I$45</f>
        <v>0</v>
      </c>
      <c r="G69" s="231">
        <f t="shared" si="18"/>
        <v>0</v>
      </c>
      <c r="H69" s="231">
        <f t="shared" si="18"/>
        <v>0</v>
      </c>
      <c r="I69" s="75" cm="1">
        <f t="array" ref="I69">SUM(ABS(E69:H69))</f>
        <v>0</v>
      </c>
      <c r="J69" s="23"/>
    </row>
    <row r="70" spans="2:10">
      <c r="B70" s="39">
        <v>13</v>
      </c>
      <c r="C70" s="55" t="str">
        <f>'4-Quantification'!D42</f>
        <v xml:space="preserve">  </v>
      </c>
      <c r="D70" s="79">
        <f t="shared" si="17"/>
        <v>1.0000000000000001E-9</v>
      </c>
      <c r="E70" s="231">
        <f>D46/$I$46</f>
        <v>0</v>
      </c>
      <c r="F70" s="231">
        <f t="shared" ref="F70:H70" si="19">E46/$I$46</f>
        <v>0</v>
      </c>
      <c r="G70" s="231">
        <f t="shared" si="19"/>
        <v>0</v>
      </c>
      <c r="H70" s="231">
        <f t="shared" si="19"/>
        <v>0</v>
      </c>
      <c r="I70" s="75" cm="1">
        <f t="array" ref="I70">SUM(ABS(E70:H70))</f>
        <v>0</v>
      </c>
      <c r="J70" s="23"/>
    </row>
    <row r="71" spans="2:10">
      <c r="B71" s="39">
        <v>14</v>
      </c>
      <c r="C71" s="55" t="str">
        <f>'4-Quantification'!D43</f>
        <v xml:space="preserve">  </v>
      </c>
      <c r="D71" s="79">
        <f t="shared" si="17"/>
        <v>1.0000000000000001E-9</v>
      </c>
      <c r="E71" s="231">
        <f>D47/$I$47</f>
        <v>0</v>
      </c>
      <c r="F71" s="231">
        <f t="shared" ref="F71:H71" si="20">E47/$I$47</f>
        <v>0</v>
      </c>
      <c r="G71" s="231">
        <f t="shared" si="20"/>
        <v>0</v>
      </c>
      <c r="H71" s="231">
        <f t="shared" si="20"/>
        <v>0</v>
      </c>
      <c r="I71" s="75" cm="1">
        <f t="array" ref="I71">SUM(ABS(E71:H71))</f>
        <v>0</v>
      </c>
      <c r="J71" s="23"/>
    </row>
    <row r="72" spans="2:10" ht="15.75" thickBot="1">
      <c r="B72" s="40">
        <v>15</v>
      </c>
      <c r="C72" s="56" t="str">
        <f>'4-Quantification'!D44</f>
        <v xml:space="preserve">  </v>
      </c>
      <c r="D72" s="80">
        <f t="shared" si="17"/>
        <v>1.0000000000000001E-9</v>
      </c>
      <c r="E72" s="233">
        <f>D48/$I$48</f>
        <v>0</v>
      </c>
      <c r="F72" s="233">
        <f t="shared" ref="F72:H72" si="21">E48/$I$48</f>
        <v>0</v>
      </c>
      <c r="G72" s="233">
        <f t="shared" si="21"/>
        <v>0</v>
      </c>
      <c r="H72" s="233">
        <f t="shared" si="21"/>
        <v>0</v>
      </c>
      <c r="I72" s="76" cm="1">
        <f t="array" ref="I72">SUM(ABS(E72:H72))</f>
        <v>0</v>
      </c>
      <c r="J72" s="23"/>
    </row>
    <row r="73" spans="2:10">
      <c r="B73" s="39">
        <v>16</v>
      </c>
      <c r="C73" s="54" t="str">
        <f>'4-Quantification'!D45</f>
        <v xml:space="preserve"> </v>
      </c>
      <c r="D73" s="78">
        <f>I49</f>
        <v>1.0000000000000001E-9</v>
      </c>
      <c r="E73" s="230">
        <f>D49/$I$49</f>
        <v>0</v>
      </c>
      <c r="F73" s="230">
        <f t="shared" ref="F73:H73" si="22">E49/$I$49</f>
        <v>0</v>
      </c>
      <c r="G73" s="230">
        <f t="shared" si="22"/>
        <v>0</v>
      </c>
      <c r="H73" s="230">
        <f t="shared" si="22"/>
        <v>0</v>
      </c>
      <c r="I73" s="188" cm="1">
        <f t="array" ref="I73">SUM(ABS(E73:H73))</f>
        <v>0</v>
      </c>
      <c r="J73" s="23"/>
    </row>
    <row r="74" spans="2:10" ht="25.5">
      <c r="B74" s="39">
        <v>17</v>
      </c>
      <c r="C74" s="54" t="str">
        <f>'4-Quantification'!D46</f>
        <v xml:space="preserve"> </v>
      </c>
      <c r="D74" s="78">
        <f t="shared" ref="D74:D76" si="23">I50</f>
        <v>1.0000000000000001E-9</v>
      </c>
      <c r="E74" s="231">
        <f>D50/$I$50</f>
        <v>0</v>
      </c>
      <c r="F74" s="231">
        <f t="shared" ref="F74:H74" si="24">E50/$I$50</f>
        <v>0</v>
      </c>
      <c r="G74" s="231">
        <f t="shared" si="24"/>
        <v>0</v>
      </c>
      <c r="H74" s="231">
        <f t="shared" si="24"/>
        <v>0</v>
      </c>
      <c r="I74" s="188" cm="1">
        <f t="array" ref="I74">SUM(ABS(E74:H74))</f>
        <v>0</v>
      </c>
      <c r="J74" s="23"/>
    </row>
    <row r="75" spans="2:10">
      <c r="B75" s="39">
        <v>18</v>
      </c>
      <c r="C75" s="55" t="str">
        <f>'4-Quantification'!D47</f>
        <v xml:space="preserve"> </v>
      </c>
      <c r="D75" s="79">
        <f t="shared" si="23"/>
        <v>1.0000000000000001E-9</v>
      </c>
      <c r="E75" s="231">
        <f>D51/$I$51</f>
        <v>0</v>
      </c>
      <c r="F75" s="231">
        <f t="shared" ref="F75:H75" si="25">E51/$I$51</f>
        <v>0</v>
      </c>
      <c r="G75" s="231">
        <f t="shared" si="25"/>
        <v>0</v>
      </c>
      <c r="H75" s="231">
        <f t="shared" si="25"/>
        <v>0</v>
      </c>
      <c r="I75" s="189" cm="1">
        <f t="array" ref="I75">SUM(ABS(E75:H75))</f>
        <v>0</v>
      </c>
      <c r="J75" s="23"/>
    </row>
    <row r="76" spans="2:10">
      <c r="B76" s="39">
        <v>19</v>
      </c>
      <c r="C76" s="55" t="str">
        <f>'4-Quantification'!D48</f>
        <v xml:space="preserve"> </v>
      </c>
      <c r="D76" s="79">
        <f t="shared" si="23"/>
        <v>1.0000000000000001E-9</v>
      </c>
      <c r="E76" s="231">
        <f>D52/$I$52</f>
        <v>0</v>
      </c>
      <c r="F76" s="231">
        <f t="shared" ref="F76:H76" si="26">E52/$I$52</f>
        <v>0</v>
      </c>
      <c r="G76" s="231">
        <f t="shared" si="26"/>
        <v>0</v>
      </c>
      <c r="H76" s="231">
        <f t="shared" si="26"/>
        <v>0</v>
      </c>
      <c r="I76" s="189" cm="1">
        <f t="array" ref="I76">SUM(ABS(E76:H76))</f>
        <v>0</v>
      </c>
      <c r="J76" s="23"/>
    </row>
    <row r="77" spans="2:10">
      <c r="B77" s="10"/>
      <c r="C77" s="10"/>
      <c r="D77" s="10"/>
      <c r="E77" s="10"/>
      <c r="F77" s="10"/>
      <c r="G77" s="10"/>
      <c r="H77" s="10"/>
      <c r="I77" s="10"/>
      <c r="J77" s="10"/>
    </row>
    <row r="78" spans="2:10">
      <c r="B78" s="10"/>
      <c r="C78" s="10"/>
      <c r="D78" s="10"/>
      <c r="E78" s="10"/>
      <c r="F78" s="10"/>
      <c r="G78" s="23"/>
      <c r="H78" s="23"/>
      <c r="I78" s="25"/>
      <c r="J78" s="23"/>
    </row>
    <row r="79" spans="2:10">
      <c r="B79" s="10"/>
      <c r="C79" s="10"/>
      <c r="D79" s="10"/>
      <c r="E79" s="10"/>
      <c r="F79" s="10"/>
      <c r="G79" s="23"/>
      <c r="H79" s="23"/>
      <c r="I79" s="25"/>
      <c r="J79" s="23"/>
    </row>
    <row r="80" spans="2:10">
      <c r="B80" s="10"/>
      <c r="C80" s="10"/>
      <c r="D80" s="10"/>
      <c r="E80" s="10"/>
      <c r="F80" s="10"/>
      <c r="G80" s="23"/>
      <c r="H80" s="23"/>
      <c r="I80" s="25"/>
      <c r="J80" s="23"/>
    </row>
  </sheetData>
  <sheetProtection algorithmName="SHA-512" hashValue="g0epVN53MjON2mfCmOBeqFmh8Hot1FYmP8vq9Mubv1nWWWGXOkdeP9Po3lnFrp0l3TSeGtwEMV9d5KeAPKl4Sg==" saltValue="a1xUJAYB/lDEaalYjaOI9g==" spinCount="100000" sheet="1" objects="1" scenarios="1"/>
  <phoneticPr fontId="16" type="noConversion"/>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sheetPr>
  <dimension ref="A2:AI62"/>
  <sheetViews>
    <sheetView showGridLines="0" topLeftCell="A45" zoomScale="90" zoomScaleNormal="90" workbookViewId="0">
      <selection activeCell="D59" sqref="D59"/>
    </sheetView>
  </sheetViews>
  <sheetFormatPr defaultColWidth="9.140625" defaultRowHeight="15"/>
  <cols>
    <col min="1" max="1" width="17" style="87" customWidth="1"/>
    <col min="2" max="2" width="14.140625" style="9" customWidth="1"/>
    <col min="3" max="3" width="16.5703125" style="9" customWidth="1"/>
    <col min="4" max="4" width="27.85546875" style="9" customWidth="1"/>
    <col min="5" max="5" width="16" style="9" customWidth="1"/>
    <col min="6" max="6" width="13.5703125" style="9" customWidth="1"/>
    <col min="7" max="7" width="12.5703125" style="9" customWidth="1"/>
    <col min="8" max="8" width="13.42578125" style="9" customWidth="1"/>
    <col min="9" max="9" width="14.5703125" style="9" bestFit="1" customWidth="1"/>
    <col min="10" max="23" width="15.42578125" style="9" bestFit="1" customWidth="1"/>
    <col min="24" max="27" width="10" style="9" bestFit="1" customWidth="1"/>
    <col min="28" max="16384" width="9.140625" style="9"/>
  </cols>
  <sheetData>
    <row r="2" spans="1:35" ht="24" customHeight="1" thickBot="1">
      <c r="B2" s="130" t="s">
        <v>165</v>
      </c>
      <c r="C2" s="98"/>
    </row>
    <row r="3" spans="1:35">
      <c r="B3" s="35"/>
      <c r="C3" s="36"/>
      <c r="D3" s="36"/>
      <c r="E3" s="36"/>
      <c r="F3" s="36" t="s">
        <v>54</v>
      </c>
      <c r="G3" s="36"/>
      <c r="H3" s="36"/>
      <c r="I3" s="36"/>
      <c r="J3" s="36"/>
      <c r="K3" s="36"/>
      <c r="L3" s="36"/>
      <c r="M3" s="36"/>
      <c r="N3" s="36"/>
      <c r="O3" s="36"/>
      <c r="P3" s="36"/>
      <c r="Q3" s="36"/>
      <c r="R3" s="36"/>
      <c r="S3" s="36"/>
      <c r="T3" s="36"/>
      <c r="U3" s="36"/>
      <c r="V3" s="36"/>
      <c r="W3" s="36"/>
    </row>
    <row r="4" spans="1:35" ht="64.5" thickBot="1">
      <c r="B4" s="41"/>
      <c r="C4" s="41"/>
      <c r="D4" s="41"/>
      <c r="E4" s="96" t="str">
        <f>'4-Quantification'!D30</f>
        <v xml:space="preserve">  </v>
      </c>
      <c r="F4" s="96" t="str">
        <f>'4-Quantification'!D31</f>
        <v xml:space="preserve">  </v>
      </c>
      <c r="G4" s="96" t="str">
        <f>'4-Quantification'!D32</f>
        <v xml:space="preserve">  </v>
      </c>
      <c r="H4" s="96" t="str">
        <f>'4-Quantification'!D33</f>
        <v xml:space="preserve">  </v>
      </c>
      <c r="I4" s="96" t="str">
        <f>'4-Quantification'!D34</f>
        <v xml:space="preserve">  </v>
      </c>
      <c r="J4" s="96" t="str">
        <f>'4-Quantification'!D35</f>
        <v xml:space="preserve">  </v>
      </c>
      <c r="K4" s="96" t="str">
        <f>'4-Quantification'!D36</f>
        <v xml:space="preserve">  </v>
      </c>
      <c r="L4" s="96" t="str">
        <f>'4-Quantification'!D37</f>
        <v xml:space="preserve">  </v>
      </c>
      <c r="M4" s="96" t="str">
        <f>'4-Quantification'!D38</f>
        <v xml:space="preserve">  </v>
      </c>
      <c r="N4" s="96" t="str">
        <f>'4-Quantification'!D39</f>
        <v xml:space="preserve">  </v>
      </c>
      <c r="O4" s="96" t="str">
        <f>'4-Quantification'!D40</f>
        <v xml:space="preserve">  </v>
      </c>
      <c r="P4" s="96" t="str">
        <f>'4-Quantification'!D41</f>
        <v xml:space="preserve">  </v>
      </c>
      <c r="Q4" s="96" t="str">
        <f>'4-Quantification'!D42</f>
        <v xml:space="preserve">  </v>
      </c>
      <c r="R4" s="96" t="str">
        <f>'4-Quantification'!D43</f>
        <v xml:space="preserve">  </v>
      </c>
      <c r="S4" s="96" t="str">
        <f>'4-Quantification'!D44</f>
        <v xml:space="preserve">  </v>
      </c>
      <c r="T4" s="96" t="str">
        <f>'4-Quantification'!D45</f>
        <v xml:space="preserve"> </v>
      </c>
      <c r="U4" s="96" t="str">
        <f>'4-Quantification'!D46</f>
        <v xml:space="preserve"> </v>
      </c>
      <c r="V4" s="96" t="str">
        <f>'4-Quantification'!D47</f>
        <v xml:space="preserve"> </v>
      </c>
      <c r="W4" s="96" t="str">
        <f>'4-Quantification'!D48</f>
        <v xml:space="preserve"> </v>
      </c>
    </row>
    <row r="5" spans="1:35" ht="15.75" thickBot="1">
      <c r="B5" s="37"/>
      <c r="C5" s="115" t="s">
        <v>166</v>
      </c>
      <c r="D5" s="115"/>
      <c r="E5" s="95" t="e" cm="1">
        <f t="array" ref="E5:W5">TRANSPOSE('Calculations i'!H34:H52)</f>
        <v>#DIV/0!</v>
      </c>
      <c r="F5" s="95" t="e">
        <v>#DIV/0!</v>
      </c>
      <c r="G5" s="95" t="e">
        <v>#DIV/0!</v>
      </c>
      <c r="H5" s="95" t="e">
        <v>#DIV/0!</v>
      </c>
      <c r="I5" s="95" t="e">
        <v>#DIV/0!</v>
      </c>
      <c r="J5" s="95" t="e">
        <v>#DIV/0!</v>
      </c>
      <c r="K5" s="95" t="e">
        <v>#DIV/0!</v>
      </c>
      <c r="L5" s="95" t="e">
        <v>#DIV/0!</v>
      </c>
      <c r="M5" s="95" t="e">
        <v>#DIV/0!</v>
      </c>
      <c r="N5" s="95" t="e">
        <v>#DIV/0!</v>
      </c>
      <c r="O5" s="95" t="e">
        <v>#DIV/0!</v>
      </c>
      <c r="P5" s="95" t="e">
        <v>#DIV/0!</v>
      </c>
      <c r="Q5" s="95" t="e">
        <v>#DIV/0!</v>
      </c>
      <c r="R5" s="95" t="e">
        <v>#DIV/0!</v>
      </c>
      <c r="S5" s="95" t="e">
        <v>#DIV/0!</v>
      </c>
      <c r="T5" s="95" t="e">
        <v>#DIV/0!</v>
      </c>
      <c r="U5" s="95" t="e">
        <v>#DIV/0!</v>
      </c>
      <c r="V5" s="95" t="e">
        <v>#DIV/0!</v>
      </c>
      <c r="W5" s="95" t="e">
        <v>#DIV/0!</v>
      </c>
      <c r="X5" s="165" t="e">
        <f>SUM(_xlfn.ANCHORARRAY(E5))</f>
        <v>#DIV/0!</v>
      </c>
    </row>
    <row r="6" spans="1:35">
      <c r="B6" s="94"/>
      <c r="C6" s="116"/>
      <c r="D6" s="116"/>
      <c r="X6" s="88"/>
    </row>
    <row r="7" spans="1:35">
      <c r="B7" s="38">
        <v>1</v>
      </c>
      <c r="C7" s="117">
        <f>'1-Alternatives'!D22</f>
        <v>0</v>
      </c>
      <c r="D7" s="118"/>
      <c r="E7" s="119" cm="1">
        <f t="array" ref="E7:W10">TRANSPOSE('Calculations i'!D34:G52)</f>
        <v>0</v>
      </c>
      <c r="F7" s="119">
        <v>0</v>
      </c>
      <c r="G7" s="119">
        <v>0</v>
      </c>
      <c r="H7" s="119">
        <v>0</v>
      </c>
      <c r="I7" s="119">
        <v>0</v>
      </c>
      <c r="J7" s="120">
        <v>0</v>
      </c>
      <c r="K7" s="120">
        <v>0</v>
      </c>
      <c r="L7" s="120">
        <v>0</v>
      </c>
      <c r="M7" s="120">
        <v>0</v>
      </c>
      <c r="N7" s="120">
        <v>0</v>
      </c>
      <c r="O7" s="119">
        <v>0</v>
      </c>
      <c r="P7" s="119">
        <v>0</v>
      </c>
      <c r="Q7" s="119">
        <v>0</v>
      </c>
      <c r="R7" s="119">
        <v>0</v>
      </c>
      <c r="S7" s="119">
        <v>0</v>
      </c>
      <c r="T7" s="120">
        <v>0</v>
      </c>
      <c r="U7" s="120">
        <v>0</v>
      </c>
      <c r="V7" s="120">
        <v>0</v>
      </c>
      <c r="W7" s="120">
        <v>0</v>
      </c>
    </row>
    <row r="8" spans="1:35">
      <c r="B8" s="39">
        <v>2</v>
      </c>
      <c r="C8" s="117">
        <f>'1-Alternatives'!D23</f>
        <v>0</v>
      </c>
      <c r="D8" s="118"/>
      <c r="E8" s="119">
        <v>0</v>
      </c>
      <c r="F8" s="119">
        <v>0</v>
      </c>
      <c r="G8" s="119">
        <v>0</v>
      </c>
      <c r="H8" s="119">
        <v>0</v>
      </c>
      <c r="I8" s="119">
        <v>0</v>
      </c>
      <c r="J8" s="120">
        <v>0</v>
      </c>
      <c r="K8" s="120">
        <v>0</v>
      </c>
      <c r="L8" s="120">
        <v>0</v>
      </c>
      <c r="M8" s="120">
        <v>0</v>
      </c>
      <c r="N8" s="120">
        <v>0</v>
      </c>
      <c r="O8" s="119">
        <v>0</v>
      </c>
      <c r="P8" s="119">
        <v>0</v>
      </c>
      <c r="Q8" s="119">
        <v>0</v>
      </c>
      <c r="R8" s="119">
        <v>0</v>
      </c>
      <c r="S8" s="119">
        <v>0</v>
      </c>
      <c r="T8" s="121">
        <v>0</v>
      </c>
      <c r="U8" s="121">
        <v>0</v>
      </c>
      <c r="V8" s="121">
        <v>0</v>
      </c>
      <c r="W8" s="121">
        <v>0</v>
      </c>
    </row>
    <row r="9" spans="1:35">
      <c r="B9" s="39">
        <v>3</v>
      </c>
      <c r="C9" s="117">
        <f>'1-Alternatives'!D24</f>
        <v>0</v>
      </c>
      <c r="D9" s="118"/>
      <c r="E9" s="119">
        <v>0</v>
      </c>
      <c r="F9" s="119">
        <v>0</v>
      </c>
      <c r="G9" s="119">
        <v>0</v>
      </c>
      <c r="H9" s="119">
        <v>0</v>
      </c>
      <c r="I9" s="119">
        <v>0</v>
      </c>
      <c r="J9" s="120">
        <v>0</v>
      </c>
      <c r="K9" s="120">
        <v>0</v>
      </c>
      <c r="L9" s="120">
        <v>0</v>
      </c>
      <c r="M9" s="120">
        <v>0</v>
      </c>
      <c r="N9" s="120">
        <v>0</v>
      </c>
      <c r="O9" s="119">
        <v>0</v>
      </c>
      <c r="P9" s="119">
        <v>0</v>
      </c>
      <c r="Q9" s="119">
        <v>0</v>
      </c>
      <c r="R9" s="119">
        <v>0</v>
      </c>
      <c r="S9" s="119">
        <v>0</v>
      </c>
      <c r="T9" s="121">
        <v>0</v>
      </c>
      <c r="U9" s="121">
        <v>0</v>
      </c>
      <c r="V9" s="121">
        <v>0</v>
      </c>
      <c r="W9" s="121">
        <v>0</v>
      </c>
    </row>
    <row r="10" spans="1:35" ht="15.75" thickBot="1">
      <c r="B10" s="40">
        <v>4</v>
      </c>
      <c r="C10" s="117">
        <f>'1-Alternatives'!D25</f>
        <v>0</v>
      </c>
      <c r="D10" s="118"/>
      <c r="E10" s="119">
        <v>0</v>
      </c>
      <c r="F10" s="119">
        <v>0</v>
      </c>
      <c r="G10" s="119">
        <v>0</v>
      </c>
      <c r="H10" s="119">
        <v>0</v>
      </c>
      <c r="I10" s="119">
        <v>0</v>
      </c>
      <c r="J10" s="120">
        <v>0</v>
      </c>
      <c r="K10" s="120">
        <v>0</v>
      </c>
      <c r="L10" s="120">
        <v>0</v>
      </c>
      <c r="M10" s="120">
        <v>0</v>
      </c>
      <c r="N10" s="120">
        <v>0</v>
      </c>
      <c r="O10" s="119">
        <v>0</v>
      </c>
      <c r="P10" s="119">
        <v>0</v>
      </c>
      <c r="Q10" s="119">
        <v>0</v>
      </c>
      <c r="R10" s="119">
        <v>0</v>
      </c>
      <c r="S10" s="119">
        <v>0</v>
      </c>
      <c r="T10" s="121">
        <v>0</v>
      </c>
      <c r="U10" s="121">
        <v>0</v>
      </c>
      <c r="V10" s="121">
        <v>0</v>
      </c>
      <c r="W10" s="121">
        <v>0</v>
      </c>
    </row>
    <row r="13" spans="1:35" ht="15.75" thickBot="1"/>
    <row r="14" spans="1:35" s="32" customFormat="1" ht="51" customHeight="1" thickBot="1">
      <c r="A14" s="31" t="s">
        <v>167</v>
      </c>
      <c r="B14" s="30"/>
      <c r="C14" s="30"/>
      <c r="D14" s="30"/>
      <c r="E14" s="30"/>
      <c r="F14" s="30"/>
      <c r="G14" s="30"/>
      <c r="H14" s="30"/>
      <c r="I14" s="30"/>
      <c r="J14" s="30"/>
      <c r="K14" s="30"/>
      <c r="L14" s="31"/>
      <c r="M14" s="31"/>
      <c r="N14" s="31"/>
      <c r="O14" s="31"/>
      <c r="P14" s="31"/>
      <c r="Q14" s="31"/>
      <c r="R14" s="31"/>
      <c r="S14" s="31"/>
      <c r="T14" s="31"/>
      <c r="U14" s="31"/>
      <c r="V14" s="31"/>
      <c r="W14" s="31"/>
      <c r="X14" s="31"/>
      <c r="Y14" s="31"/>
      <c r="Z14" s="31"/>
      <c r="AA14" s="31"/>
      <c r="AB14" s="31"/>
      <c r="AC14" s="31"/>
      <c r="AD14" s="31"/>
      <c r="AE14" s="31"/>
      <c r="AF14" s="31"/>
      <c r="AG14" s="31"/>
      <c r="AH14" s="31"/>
      <c r="AI14" s="31"/>
    </row>
    <row r="15" spans="1:35" ht="50.45" customHeight="1" thickBot="1">
      <c r="C15" s="97" t="s">
        <v>168</v>
      </c>
      <c r="D15" s="122"/>
      <c r="E15" s="122" t="s">
        <v>169</v>
      </c>
      <c r="F15" s="122"/>
      <c r="G15" s="122"/>
      <c r="H15" s="122"/>
      <c r="I15" s="122"/>
      <c r="J15" s="122"/>
      <c r="K15" s="122"/>
      <c r="L15" s="122"/>
      <c r="M15" s="122"/>
      <c r="N15" s="122"/>
    </row>
    <row r="16" spans="1:35" ht="65.25" customHeight="1" thickBot="1">
      <c r="C16" s="98"/>
      <c r="D16" s="96"/>
      <c r="E16" s="96" t="str">
        <f>E4</f>
        <v xml:space="preserve">  </v>
      </c>
      <c r="F16" s="96" t="str">
        <f t="shared" ref="F16:W16" si="0">F4</f>
        <v xml:space="preserve">  </v>
      </c>
      <c r="G16" s="96" t="str">
        <f t="shared" si="0"/>
        <v xml:space="preserve">  </v>
      </c>
      <c r="H16" s="96" t="str">
        <f t="shared" si="0"/>
        <v xml:space="preserve">  </v>
      </c>
      <c r="I16" s="96" t="str">
        <f t="shared" si="0"/>
        <v xml:space="preserve">  </v>
      </c>
      <c r="J16" s="96" t="str">
        <f t="shared" si="0"/>
        <v xml:space="preserve">  </v>
      </c>
      <c r="K16" s="96" t="str">
        <f t="shared" si="0"/>
        <v xml:space="preserve">  </v>
      </c>
      <c r="L16" s="96" t="str">
        <f t="shared" si="0"/>
        <v xml:space="preserve">  </v>
      </c>
      <c r="M16" s="96" t="str">
        <f t="shared" si="0"/>
        <v xml:space="preserve">  </v>
      </c>
      <c r="N16" s="96" t="str">
        <f t="shared" si="0"/>
        <v xml:space="preserve">  </v>
      </c>
      <c r="O16" s="96" t="str">
        <f t="shared" si="0"/>
        <v xml:space="preserve">  </v>
      </c>
      <c r="P16" s="96" t="str">
        <f t="shared" si="0"/>
        <v xml:space="preserve">  </v>
      </c>
      <c r="Q16" s="96" t="str">
        <f t="shared" si="0"/>
        <v xml:space="preserve">  </v>
      </c>
      <c r="R16" s="96" t="str">
        <f t="shared" si="0"/>
        <v xml:space="preserve">  </v>
      </c>
      <c r="S16" s="96" t="str">
        <f t="shared" si="0"/>
        <v xml:space="preserve">  </v>
      </c>
      <c r="T16" s="96" t="str">
        <f t="shared" si="0"/>
        <v xml:space="preserve"> </v>
      </c>
      <c r="U16" s="96" t="str">
        <f t="shared" si="0"/>
        <v xml:space="preserve"> </v>
      </c>
      <c r="V16" s="96" t="str">
        <f t="shared" si="0"/>
        <v xml:space="preserve"> </v>
      </c>
      <c r="W16" s="96" t="str">
        <f t="shared" si="0"/>
        <v xml:space="preserve"> </v>
      </c>
    </row>
    <row r="17" spans="2:23" ht="16.5" customHeight="1">
      <c r="C17" s="98"/>
      <c r="D17" s="173" t="e">
        <f>#REF!</f>
        <v>#REF!</v>
      </c>
      <c r="E17" s="146" t="e">
        <f>IF(E5=0,0,E5*E7/SQRT(SUMSQ(E7:E10)))</f>
        <v>#DIV/0!</v>
      </c>
      <c r="F17" s="146" t="e">
        <f>IF(F5=0,0,F5*F7/SQRT(SUMSQ(F7:F10)))</f>
        <v>#DIV/0!</v>
      </c>
      <c r="G17" s="146" t="e">
        <f t="shared" ref="G17:W17" si="1">IF(G5=0,0,G5*G7/SQRT(SUMSQ(G7:G10)))</f>
        <v>#DIV/0!</v>
      </c>
      <c r="H17" s="146" t="e">
        <f t="shared" si="1"/>
        <v>#DIV/0!</v>
      </c>
      <c r="I17" s="146" t="e">
        <f t="shared" si="1"/>
        <v>#DIV/0!</v>
      </c>
      <c r="J17" s="147" t="e">
        <f t="shared" si="1"/>
        <v>#DIV/0!</v>
      </c>
      <c r="K17" s="147" t="e">
        <f t="shared" si="1"/>
        <v>#DIV/0!</v>
      </c>
      <c r="L17" s="147" t="e">
        <f t="shared" si="1"/>
        <v>#DIV/0!</v>
      </c>
      <c r="M17" s="147" t="e">
        <f t="shared" si="1"/>
        <v>#DIV/0!</v>
      </c>
      <c r="N17" s="147" t="e">
        <f t="shared" si="1"/>
        <v>#DIV/0!</v>
      </c>
      <c r="O17" s="146" t="e">
        <f t="shared" si="1"/>
        <v>#DIV/0!</v>
      </c>
      <c r="P17" s="146" t="e">
        <f>IF(P5=0,0,P5*P7/SQRT(SUMSQ(P7:P10)))</f>
        <v>#DIV/0!</v>
      </c>
      <c r="Q17" s="146" t="e">
        <f t="shared" si="1"/>
        <v>#DIV/0!</v>
      </c>
      <c r="R17" s="146" t="e">
        <f t="shared" si="1"/>
        <v>#DIV/0!</v>
      </c>
      <c r="S17" s="146" t="e">
        <f t="shared" si="1"/>
        <v>#DIV/0!</v>
      </c>
      <c r="T17" s="147" t="e">
        <f t="shared" si="1"/>
        <v>#DIV/0!</v>
      </c>
      <c r="U17" s="147" t="e">
        <f t="shared" si="1"/>
        <v>#DIV/0!</v>
      </c>
      <c r="V17" s="147" t="e">
        <f t="shared" si="1"/>
        <v>#DIV/0!</v>
      </c>
      <c r="W17" s="147" t="e">
        <f t="shared" si="1"/>
        <v>#DIV/0!</v>
      </c>
    </row>
    <row r="18" spans="2:23" ht="16.5" customHeight="1">
      <c r="C18" s="98"/>
      <c r="D18" s="173" t="e">
        <f>#REF!</f>
        <v>#REF!</v>
      </c>
      <c r="E18" s="146" t="e">
        <f>IF(E5=0,0,E5*E8/SQRT(SUMSQ(E7:E10)))</f>
        <v>#DIV/0!</v>
      </c>
      <c r="F18" s="146" t="e">
        <f t="shared" ref="F18:W18" si="2">IF(F5=0,0,F5*F8/SQRT(SUMSQ(F7:F10)))</f>
        <v>#DIV/0!</v>
      </c>
      <c r="G18" s="146" t="e">
        <f t="shared" si="2"/>
        <v>#DIV/0!</v>
      </c>
      <c r="H18" s="146" t="e">
        <f t="shared" si="2"/>
        <v>#DIV/0!</v>
      </c>
      <c r="I18" s="146" t="e">
        <f t="shared" si="2"/>
        <v>#DIV/0!</v>
      </c>
      <c r="J18" s="147" t="e">
        <f t="shared" si="2"/>
        <v>#DIV/0!</v>
      </c>
      <c r="K18" s="147" t="e">
        <f t="shared" si="2"/>
        <v>#DIV/0!</v>
      </c>
      <c r="L18" s="147" t="e">
        <f t="shared" si="2"/>
        <v>#DIV/0!</v>
      </c>
      <c r="M18" s="147" t="e">
        <f t="shared" si="2"/>
        <v>#DIV/0!</v>
      </c>
      <c r="N18" s="147" t="e">
        <f t="shared" si="2"/>
        <v>#DIV/0!</v>
      </c>
      <c r="O18" s="146" t="e">
        <f t="shared" si="2"/>
        <v>#DIV/0!</v>
      </c>
      <c r="P18" s="146" t="e">
        <f t="shared" si="2"/>
        <v>#DIV/0!</v>
      </c>
      <c r="Q18" s="146" t="e">
        <f t="shared" si="2"/>
        <v>#DIV/0!</v>
      </c>
      <c r="R18" s="146" t="e">
        <f t="shared" si="2"/>
        <v>#DIV/0!</v>
      </c>
      <c r="S18" s="146" t="e">
        <f t="shared" si="2"/>
        <v>#DIV/0!</v>
      </c>
      <c r="T18" s="148" t="e">
        <f t="shared" si="2"/>
        <v>#DIV/0!</v>
      </c>
      <c r="U18" s="148" t="e">
        <f t="shared" si="2"/>
        <v>#DIV/0!</v>
      </c>
      <c r="V18" s="148" t="e">
        <f t="shared" si="2"/>
        <v>#DIV/0!</v>
      </c>
      <c r="W18" s="148" t="e">
        <f t="shared" si="2"/>
        <v>#DIV/0!</v>
      </c>
    </row>
    <row r="19" spans="2:23" ht="16.5" customHeight="1">
      <c r="C19" s="98"/>
      <c r="D19" s="173" t="e">
        <f>#REF!</f>
        <v>#REF!</v>
      </c>
      <c r="E19" s="146" t="e">
        <f>IF(E5=0,0,E5*E9/SQRT(SUMSQ(E7:E10)))</f>
        <v>#DIV/0!</v>
      </c>
      <c r="F19" s="146" t="e">
        <f t="shared" ref="F19:W19" si="3">IF(F5=0,0,F5*F9/SQRT(SUMSQ(F7:F10)))</f>
        <v>#DIV/0!</v>
      </c>
      <c r="G19" s="146" t="e">
        <f t="shared" si="3"/>
        <v>#DIV/0!</v>
      </c>
      <c r="H19" s="146" t="e">
        <f t="shared" si="3"/>
        <v>#DIV/0!</v>
      </c>
      <c r="I19" s="146" t="e">
        <f t="shared" si="3"/>
        <v>#DIV/0!</v>
      </c>
      <c r="J19" s="147" t="e">
        <f t="shared" si="3"/>
        <v>#DIV/0!</v>
      </c>
      <c r="K19" s="147" t="e">
        <f t="shared" si="3"/>
        <v>#DIV/0!</v>
      </c>
      <c r="L19" s="147" t="e">
        <f t="shared" si="3"/>
        <v>#DIV/0!</v>
      </c>
      <c r="M19" s="147" t="e">
        <f t="shared" si="3"/>
        <v>#DIV/0!</v>
      </c>
      <c r="N19" s="147" t="e">
        <f t="shared" si="3"/>
        <v>#DIV/0!</v>
      </c>
      <c r="O19" s="146" t="e">
        <f t="shared" si="3"/>
        <v>#DIV/0!</v>
      </c>
      <c r="P19" s="146" t="e">
        <f t="shared" si="3"/>
        <v>#DIV/0!</v>
      </c>
      <c r="Q19" s="146" t="e">
        <f>IF(Q5=0,0,Q5*Q9/SQRT(SUMSQ(Q7:Q10)))</f>
        <v>#DIV/0!</v>
      </c>
      <c r="R19" s="146" t="e">
        <f t="shared" si="3"/>
        <v>#DIV/0!</v>
      </c>
      <c r="S19" s="146" t="e">
        <f>IF(S5=0,0,S5*S9/SQRT(SUMSQ(S7:S10)))</f>
        <v>#DIV/0!</v>
      </c>
      <c r="T19" s="148" t="e">
        <f t="shared" si="3"/>
        <v>#DIV/0!</v>
      </c>
      <c r="U19" s="148" t="e">
        <f>IF(U5=0,0,U5*U9/SQRT(SUMSQ(U7:U10)))</f>
        <v>#DIV/0!</v>
      </c>
      <c r="V19" s="148" t="e">
        <f t="shared" si="3"/>
        <v>#DIV/0!</v>
      </c>
      <c r="W19" s="148" t="e">
        <f t="shared" si="3"/>
        <v>#DIV/0!</v>
      </c>
    </row>
    <row r="20" spans="2:23" ht="16.5" customHeight="1">
      <c r="C20" s="98"/>
      <c r="D20" s="173" t="e">
        <f>#REF!</f>
        <v>#REF!</v>
      </c>
      <c r="E20" s="146" t="e">
        <f>IF(E5=0,0,E10*E5/SQRT(SUMSQ(E7:E10)))</f>
        <v>#DIV/0!</v>
      </c>
      <c r="F20" s="146" t="e">
        <f t="shared" ref="F20:W20" si="4">IF(F5=0,0,F10*F5/SQRT(SUMSQ(F7:F10)))</f>
        <v>#DIV/0!</v>
      </c>
      <c r="G20" s="146" t="e">
        <f t="shared" si="4"/>
        <v>#DIV/0!</v>
      </c>
      <c r="H20" s="146" t="e">
        <f t="shared" si="4"/>
        <v>#DIV/0!</v>
      </c>
      <c r="I20" s="146" t="e">
        <f t="shared" si="4"/>
        <v>#DIV/0!</v>
      </c>
      <c r="J20" s="147" t="e">
        <f t="shared" si="4"/>
        <v>#DIV/0!</v>
      </c>
      <c r="K20" s="147" t="e">
        <f t="shared" si="4"/>
        <v>#DIV/0!</v>
      </c>
      <c r="L20" s="147" t="e">
        <f t="shared" si="4"/>
        <v>#DIV/0!</v>
      </c>
      <c r="M20" s="147" t="e">
        <f t="shared" si="4"/>
        <v>#DIV/0!</v>
      </c>
      <c r="N20" s="147" t="e">
        <f t="shared" si="4"/>
        <v>#DIV/0!</v>
      </c>
      <c r="O20" s="146" t="e">
        <f t="shared" si="4"/>
        <v>#DIV/0!</v>
      </c>
      <c r="P20" s="146" t="e">
        <f>IF(P5=0,0,P10*P5/SQRT(SUMSQ(P7:P10)))</f>
        <v>#DIV/0!</v>
      </c>
      <c r="Q20" s="146" t="e">
        <f t="shared" si="4"/>
        <v>#DIV/0!</v>
      </c>
      <c r="R20" s="146" t="e">
        <f t="shared" si="4"/>
        <v>#DIV/0!</v>
      </c>
      <c r="S20" s="146" t="e">
        <f t="shared" si="4"/>
        <v>#DIV/0!</v>
      </c>
      <c r="T20" s="148" t="e">
        <f t="shared" si="4"/>
        <v>#DIV/0!</v>
      </c>
      <c r="U20" s="148" t="e">
        <f t="shared" si="4"/>
        <v>#DIV/0!</v>
      </c>
      <c r="V20" s="148" t="e">
        <f t="shared" si="4"/>
        <v>#DIV/0!</v>
      </c>
      <c r="W20" s="148" t="e">
        <f t="shared" si="4"/>
        <v>#DIV/0!</v>
      </c>
    </row>
    <row r="21" spans="2:23" ht="16.5" customHeight="1">
      <c r="F21" s="103"/>
      <c r="G21" s="103"/>
      <c r="H21" s="103"/>
      <c r="I21" s="103"/>
      <c r="J21" s="34"/>
      <c r="K21" s="34"/>
      <c r="L21" s="34"/>
      <c r="M21" s="34"/>
      <c r="N21" s="34"/>
    </row>
    <row r="22" spans="2:23" ht="16.5">
      <c r="B22" s="34"/>
      <c r="C22" s="34"/>
      <c r="D22" s="34"/>
      <c r="E22" s="34"/>
      <c r="F22" s="34"/>
      <c r="G22" s="34"/>
      <c r="H22" s="34"/>
      <c r="I22" s="34"/>
      <c r="J22" s="34"/>
      <c r="K22" s="34"/>
      <c r="M22" s="34"/>
      <c r="N22" s="34"/>
      <c r="O22" s="34"/>
      <c r="P22" s="34"/>
      <c r="Q22" s="34"/>
      <c r="R22" s="34"/>
      <c r="S22" s="34"/>
      <c r="T22" s="34"/>
      <c r="U22" s="34"/>
      <c r="V22" s="34"/>
    </row>
    <row r="23" spans="2:23" ht="16.5">
      <c r="B23" s="34"/>
      <c r="C23" s="34"/>
      <c r="D23" s="34"/>
      <c r="E23" s="34"/>
      <c r="F23" s="34"/>
      <c r="G23" s="34"/>
      <c r="H23" s="34"/>
      <c r="I23" s="34"/>
      <c r="J23" s="34"/>
      <c r="K23" s="34"/>
      <c r="M23" s="34"/>
      <c r="N23" s="34"/>
      <c r="O23" s="34"/>
      <c r="P23" s="34"/>
      <c r="Q23" s="34"/>
      <c r="R23" s="34"/>
      <c r="S23" s="34"/>
      <c r="T23" s="34"/>
      <c r="U23" s="34"/>
      <c r="V23" s="34"/>
    </row>
    <row r="24" spans="2:23" ht="16.5">
      <c r="B24" s="34"/>
      <c r="C24" s="34"/>
      <c r="D24" s="34"/>
      <c r="E24" s="34"/>
      <c r="F24" s="34"/>
      <c r="G24" s="34"/>
      <c r="H24" s="34"/>
      <c r="I24" s="34"/>
      <c r="J24" s="34"/>
      <c r="K24" s="34"/>
      <c r="M24" s="34"/>
      <c r="N24" s="34"/>
      <c r="O24" s="34"/>
      <c r="P24" s="34"/>
      <c r="Q24" s="34"/>
      <c r="R24" s="34"/>
      <c r="S24" s="34"/>
      <c r="T24" s="34"/>
      <c r="U24" s="34"/>
      <c r="V24" s="34"/>
    </row>
    <row r="25" spans="2:23" ht="16.5">
      <c r="B25" s="34"/>
      <c r="C25" s="110" t="s">
        <v>170</v>
      </c>
      <c r="D25" s="112" t="s">
        <v>171</v>
      </c>
      <c r="E25" s="113" t="str">
        <f>'Calculations i'!J34</f>
        <v xml:space="preserve">  </v>
      </c>
      <c r="F25" s="113" t="str">
        <f>'Calculations i'!J35</f>
        <v xml:space="preserve">  </v>
      </c>
      <c r="G25" s="113" t="str">
        <f>'Calculations i'!J36</f>
        <v xml:space="preserve">  </v>
      </c>
      <c r="H25" s="113" t="str">
        <f>'Calculations i'!J37</f>
        <v xml:space="preserve">  </v>
      </c>
      <c r="I25" s="113" t="str">
        <f>'Calculations i'!J38</f>
        <v xml:space="preserve">  </v>
      </c>
      <c r="J25" s="113" t="str">
        <f>'Calculations i'!J39</f>
        <v xml:space="preserve">  </v>
      </c>
      <c r="K25" s="113" t="str">
        <f>'Calculations i'!J40</f>
        <v xml:space="preserve">  </v>
      </c>
      <c r="L25" s="113" t="str">
        <f>'Calculations i'!J41</f>
        <v xml:space="preserve">  </v>
      </c>
      <c r="M25" s="113" t="str">
        <f>'Calculations i'!J42</f>
        <v xml:space="preserve">  </v>
      </c>
      <c r="N25" s="113" t="str">
        <f>'Calculations i'!J43</f>
        <v xml:space="preserve">  </v>
      </c>
      <c r="O25" s="113" t="str">
        <f>'Calculations i'!J44</f>
        <v xml:space="preserve">  </v>
      </c>
      <c r="P25" s="113" t="str">
        <f>'Calculations i'!J45</f>
        <v xml:space="preserve">  </v>
      </c>
      <c r="Q25" s="113" t="str">
        <f>'Calculations i'!J46</f>
        <v xml:space="preserve">  </v>
      </c>
      <c r="R25" s="113" t="str">
        <f>'Calculations i'!J47</f>
        <v xml:space="preserve">  </v>
      </c>
      <c r="S25" s="113" t="str">
        <f>'Calculations i'!J48</f>
        <v xml:space="preserve">  </v>
      </c>
      <c r="T25" s="113" t="str">
        <f>'Calculations i'!J49</f>
        <v xml:space="preserve">  </v>
      </c>
      <c r="U25" s="113" t="str">
        <f>'Calculations i'!J50</f>
        <v xml:space="preserve">  </v>
      </c>
      <c r="V25" s="113" t="str">
        <f>'Calculations i'!J51</f>
        <v xml:space="preserve">  </v>
      </c>
      <c r="W25" s="113" t="str">
        <f>'Calculations i'!J52</f>
        <v xml:space="preserve">  </v>
      </c>
    </row>
    <row r="26" spans="2:23" ht="24.95" customHeight="1">
      <c r="B26" s="34"/>
      <c r="C26" s="110"/>
      <c r="D26" s="107" t="s">
        <v>172</v>
      </c>
      <c r="E26" s="149" t="e">
        <f>IF(E25="Max",MAX(E17:E20),MIN(E17:E20))</f>
        <v>#DIV/0!</v>
      </c>
      <c r="F26" s="149" t="e">
        <f>IF(F25="Max",MAX(F17:F20),MIN(F17:F20))</f>
        <v>#DIV/0!</v>
      </c>
      <c r="G26" s="149" t="e">
        <f>IF(G25="Max",MAX(G17:G20),MIN(G17:G20))</f>
        <v>#DIV/0!</v>
      </c>
      <c r="H26" s="149" t="e">
        <f t="shared" ref="H26:V26" si="5">IF(H25="Max",MAX(H17:H20),MIN(H17:H20))</f>
        <v>#DIV/0!</v>
      </c>
      <c r="I26" s="149" t="e">
        <f t="shared" si="5"/>
        <v>#DIV/0!</v>
      </c>
      <c r="J26" s="149" t="e">
        <f t="shared" si="5"/>
        <v>#DIV/0!</v>
      </c>
      <c r="K26" s="149" t="e">
        <f t="shared" si="5"/>
        <v>#DIV/0!</v>
      </c>
      <c r="L26" s="149" t="e">
        <f t="shared" si="5"/>
        <v>#DIV/0!</v>
      </c>
      <c r="M26" s="149" t="e">
        <f t="shared" si="5"/>
        <v>#DIV/0!</v>
      </c>
      <c r="N26" s="149" t="e">
        <f t="shared" si="5"/>
        <v>#DIV/0!</v>
      </c>
      <c r="O26" s="149" t="e">
        <f>IF(O25="Max",MAX(O17:O20),MIN(O17:O20))</f>
        <v>#DIV/0!</v>
      </c>
      <c r="P26" s="149" t="e">
        <f t="shared" si="5"/>
        <v>#DIV/0!</v>
      </c>
      <c r="Q26" s="149" t="e">
        <f>IF(Q25="Max",MAX(Q17:Q20),MIN(Q17:Q20))</f>
        <v>#DIV/0!</v>
      </c>
      <c r="R26" s="149" t="e">
        <f t="shared" si="5"/>
        <v>#DIV/0!</v>
      </c>
      <c r="S26" s="149" t="e">
        <f>IF(S25="Max",MAX(S17:S20),MIN(S17:S20))</f>
        <v>#DIV/0!</v>
      </c>
      <c r="T26" s="149" t="e">
        <f t="shared" si="5"/>
        <v>#DIV/0!</v>
      </c>
      <c r="U26" s="149" t="e">
        <f t="shared" si="5"/>
        <v>#DIV/0!</v>
      </c>
      <c r="V26" s="149" t="e">
        <f t="shared" si="5"/>
        <v>#DIV/0!</v>
      </c>
      <c r="W26" s="149" t="e">
        <f>IF(W25="Max",MAX(W17:W20),MIN(W17:W20))</f>
        <v>#DIV/0!</v>
      </c>
    </row>
    <row r="27" spans="2:23" ht="24.95" customHeight="1">
      <c r="B27" s="34"/>
      <c r="C27" s="110"/>
      <c r="D27" s="108" t="s">
        <v>173</v>
      </c>
      <c r="E27" s="150" t="e">
        <f>IF(E25="Max",MIN(E17:E20),MAX(E17:E20))</f>
        <v>#DIV/0!</v>
      </c>
      <c r="F27" s="150" t="e">
        <f t="shared" ref="F27:W27" si="6">IF(F25="Max",MIN(F17:F20),MAX(F17:F20))</f>
        <v>#DIV/0!</v>
      </c>
      <c r="G27" s="150" t="e">
        <f t="shared" si="6"/>
        <v>#DIV/0!</v>
      </c>
      <c r="H27" s="150" t="e">
        <f t="shared" si="6"/>
        <v>#DIV/0!</v>
      </c>
      <c r="I27" s="150" t="e">
        <f>IF(I25="Max",MIN(I17:I20),MAX(I17:I20))</f>
        <v>#DIV/0!</v>
      </c>
      <c r="J27" s="150" t="e">
        <f t="shared" si="6"/>
        <v>#DIV/0!</v>
      </c>
      <c r="K27" s="150" t="e">
        <f t="shared" si="6"/>
        <v>#DIV/0!</v>
      </c>
      <c r="L27" s="150" t="e">
        <f t="shared" si="6"/>
        <v>#DIV/0!</v>
      </c>
      <c r="M27" s="150" t="e">
        <f t="shared" si="6"/>
        <v>#DIV/0!</v>
      </c>
      <c r="N27" s="150" t="e">
        <f t="shared" si="6"/>
        <v>#DIV/0!</v>
      </c>
      <c r="O27" s="150" t="e">
        <f t="shared" si="6"/>
        <v>#DIV/0!</v>
      </c>
      <c r="P27" s="150" t="e">
        <f t="shared" si="6"/>
        <v>#DIV/0!</v>
      </c>
      <c r="Q27" s="150" t="e">
        <f t="shared" si="6"/>
        <v>#DIV/0!</v>
      </c>
      <c r="R27" s="150" t="e">
        <f t="shared" si="6"/>
        <v>#DIV/0!</v>
      </c>
      <c r="S27" s="150" t="e">
        <f t="shared" si="6"/>
        <v>#DIV/0!</v>
      </c>
      <c r="T27" s="150" t="e">
        <f t="shared" si="6"/>
        <v>#DIV/0!</v>
      </c>
      <c r="U27" s="150" t="e">
        <f t="shared" si="6"/>
        <v>#DIV/0!</v>
      </c>
      <c r="V27" s="150" t="e">
        <f t="shared" si="6"/>
        <v>#DIV/0!</v>
      </c>
      <c r="W27" s="150" t="e">
        <f t="shared" si="6"/>
        <v>#DIV/0!</v>
      </c>
    </row>
    <row r="28" spans="2:23" ht="34.5" customHeight="1">
      <c r="B28" s="34"/>
      <c r="C28" s="111"/>
      <c r="D28" s="109"/>
      <c r="E28" s="151" t="e">
        <f>E26</f>
        <v>#DIV/0!</v>
      </c>
      <c r="F28" s="151" t="e">
        <f t="shared" ref="F28:W28" si="7">F26</f>
        <v>#DIV/0!</v>
      </c>
      <c r="G28" s="151" t="e">
        <f t="shared" si="7"/>
        <v>#DIV/0!</v>
      </c>
      <c r="H28" s="151" t="e">
        <f t="shared" si="7"/>
        <v>#DIV/0!</v>
      </c>
      <c r="I28" s="151" t="e">
        <f t="shared" si="7"/>
        <v>#DIV/0!</v>
      </c>
      <c r="J28" s="151" t="e">
        <f t="shared" si="7"/>
        <v>#DIV/0!</v>
      </c>
      <c r="K28" s="151" t="e">
        <f t="shared" si="7"/>
        <v>#DIV/0!</v>
      </c>
      <c r="L28" s="151" t="e">
        <f t="shared" si="7"/>
        <v>#DIV/0!</v>
      </c>
      <c r="M28" s="151" t="e">
        <f t="shared" si="7"/>
        <v>#DIV/0!</v>
      </c>
      <c r="N28" s="151" t="e">
        <f t="shared" si="7"/>
        <v>#DIV/0!</v>
      </c>
      <c r="O28" s="151" t="e">
        <f t="shared" si="7"/>
        <v>#DIV/0!</v>
      </c>
      <c r="P28" s="151" t="e">
        <f t="shared" si="7"/>
        <v>#DIV/0!</v>
      </c>
      <c r="Q28" s="151" t="e">
        <f t="shared" si="7"/>
        <v>#DIV/0!</v>
      </c>
      <c r="R28" s="151" t="e">
        <f t="shared" si="7"/>
        <v>#DIV/0!</v>
      </c>
      <c r="S28" s="151" t="e">
        <f t="shared" si="7"/>
        <v>#DIV/0!</v>
      </c>
      <c r="T28" s="151" t="e">
        <f t="shared" si="7"/>
        <v>#DIV/0!</v>
      </c>
      <c r="U28" s="151" t="e">
        <f t="shared" si="7"/>
        <v>#DIV/0!</v>
      </c>
      <c r="V28" s="151" t="e">
        <f t="shared" si="7"/>
        <v>#DIV/0!</v>
      </c>
      <c r="W28" s="151" t="e">
        <f t="shared" si="7"/>
        <v>#DIV/0!</v>
      </c>
    </row>
    <row r="29" spans="2:23" ht="33.75" customHeight="1">
      <c r="B29" s="34"/>
      <c r="C29" s="111"/>
      <c r="D29" s="109"/>
      <c r="E29" s="151" t="e">
        <f>E27</f>
        <v>#DIV/0!</v>
      </c>
      <c r="F29" s="151" t="e">
        <f t="shared" ref="F29:W29" si="8">F27</f>
        <v>#DIV/0!</v>
      </c>
      <c r="G29" s="151" t="e">
        <f t="shared" si="8"/>
        <v>#DIV/0!</v>
      </c>
      <c r="H29" s="151" t="e">
        <f t="shared" si="8"/>
        <v>#DIV/0!</v>
      </c>
      <c r="I29" s="151" t="e">
        <f t="shared" si="8"/>
        <v>#DIV/0!</v>
      </c>
      <c r="J29" s="151" t="e">
        <f t="shared" si="8"/>
        <v>#DIV/0!</v>
      </c>
      <c r="K29" s="151" t="e">
        <f t="shared" si="8"/>
        <v>#DIV/0!</v>
      </c>
      <c r="L29" s="151" t="e">
        <f t="shared" si="8"/>
        <v>#DIV/0!</v>
      </c>
      <c r="M29" s="151" t="e">
        <f t="shared" si="8"/>
        <v>#DIV/0!</v>
      </c>
      <c r="N29" s="151" t="e">
        <f t="shared" si="8"/>
        <v>#DIV/0!</v>
      </c>
      <c r="O29" s="151" t="e">
        <f t="shared" si="8"/>
        <v>#DIV/0!</v>
      </c>
      <c r="P29" s="151" t="e">
        <f t="shared" si="8"/>
        <v>#DIV/0!</v>
      </c>
      <c r="Q29" s="151" t="e">
        <f t="shared" si="8"/>
        <v>#DIV/0!</v>
      </c>
      <c r="R29" s="151" t="e">
        <f t="shared" si="8"/>
        <v>#DIV/0!</v>
      </c>
      <c r="S29" s="151" t="e">
        <f t="shared" si="8"/>
        <v>#DIV/0!</v>
      </c>
      <c r="T29" s="151" t="e">
        <f t="shared" si="8"/>
        <v>#DIV/0!</v>
      </c>
      <c r="U29" s="151" t="e">
        <f t="shared" si="8"/>
        <v>#DIV/0!</v>
      </c>
      <c r="V29" s="151" t="e">
        <f t="shared" si="8"/>
        <v>#DIV/0!</v>
      </c>
      <c r="W29" s="151" t="e">
        <f t="shared" si="8"/>
        <v>#DIV/0!</v>
      </c>
    </row>
    <row r="30" spans="2:23" ht="16.5">
      <c r="B30" s="34"/>
      <c r="C30" s="34"/>
      <c r="D30" s="34"/>
      <c r="E30" s="34"/>
      <c r="F30" s="34"/>
      <c r="G30" s="34"/>
      <c r="H30" s="34"/>
      <c r="I30" s="34"/>
      <c r="J30" s="34"/>
      <c r="K30" s="34"/>
      <c r="M30" s="34"/>
      <c r="N30" s="34"/>
      <c r="O30" s="34"/>
      <c r="P30" s="34"/>
      <c r="Q30" s="34"/>
      <c r="R30" s="34"/>
      <c r="S30" s="34"/>
      <c r="T30" s="34"/>
      <c r="U30" s="34"/>
      <c r="V30" s="34"/>
    </row>
    <row r="31" spans="2:23" ht="16.5">
      <c r="B31" s="34"/>
      <c r="C31" s="34"/>
      <c r="D31" s="34"/>
      <c r="E31" s="34"/>
      <c r="F31" s="34"/>
      <c r="G31" s="34"/>
      <c r="H31" s="34"/>
      <c r="I31" s="34"/>
      <c r="J31" s="34"/>
      <c r="K31" s="34"/>
      <c r="M31" s="34"/>
      <c r="N31" s="34"/>
      <c r="O31" s="34"/>
      <c r="P31" s="34"/>
      <c r="Q31" s="34"/>
      <c r="R31" s="34"/>
      <c r="S31" s="34"/>
      <c r="T31" s="34"/>
      <c r="U31" s="34"/>
      <c r="V31" s="34"/>
    </row>
    <row r="32" spans="2:23" ht="16.5">
      <c r="B32" s="34"/>
      <c r="C32" s="34"/>
      <c r="D32" s="34"/>
      <c r="E32" s="34"/>
      <c r="F32" s="34"/>
      <c r="G32" s="34"/>
      <c r="H32" s="34"/>
      <c r="I32" s="34"/>
      <c r="J32" s="34"/>
      <c r="K32" s="34"/>
      <c r="M32" s="34"/>
      <c r="N32" s="34"/>
      <c r="O32" s="34"/>
      <c r="P32" s="34"/>
      <c r="Q32" s="34"/>
      <c r="R32" s="34"/>
      <c r="S32" s="34"/>
      <c r="T32" s="34"/>
      <c r="U32" s="34"/>
      <c r="V32" s="34"/>
    </row>
    <row r="33" spans="2:28" ht="16.5">
      <c r="B33" s="34"/>
      <c r="C33" s="34"/>
      <c r="D33" s="34"/>
      <c r="E33" s="34"/>
      <c r="F33" s="34"/>
      <c r="G33" s="34"/>
      <c r="H33" s="34"/>
      <c r="I33" s="34"/>
      <c r="J33" s="34"/>
      <c r="K33" s="34"/>
      <c r="M33" s="34"/>
      <c r="N33" s="34"/>
      <c r="O33" s="34"/>
      <c r="P33" s="34"/>
      <c r="Q33" s="34"/>
      <c r="R33" s="34"/>
      <c r="S33" s="34"/>
      <c r="T33" s="34"/>
      <c r="U33" s="34"/>
      <c r="V33" s="34"/>
    </row>
    <row r="34" spans="2:28" ht="16.5">
      <c r="B34" s="34"/>
      <c r="C34" s="34"/>
      <c r="D34" s="34"/>
      <c r="E34" s="34"/>
      <c r="F34" s="34"/>
      <c r="G34" s="34"/>
      <c r="H34" s="34"/>
      <c r="I34" s="34"/>
      <c r="J34" s="34"/>
      <c r="K34" s="34"/>
      <c r="M34" s="34"/>
      <c r="N34" s="34"/>
      <c r="O34" s="34"/>
      <c r="P34" s="34"/>
      <c r="Q34" s="34"/>
      <c r="R34" s="34"/>
      <c r="S34" s="34"/>
      <c r="T34" s="34"/>
      <c r="U34" s="34"/>
      <c r="V34" s="34"/>
    </row>
    <row r="35" spans="2:28" ht="16.5">
      <c r="B35" s="34"/>
      <c r="C35" s="34"/>
      <c r="D35" s="34"/>
      <c r="E35" s="34"/>
      <c r="F35" s="34"/>
      <c r="G35" s="34"/>
      <c r="H35" s="34"/>
      <c r="I35" s="34"/>
      <c r="J35" s="34"/>
      <c r="K35" s="34"/>
      <c r="M35" s="34"/>
      <c r="N35" s="34"/>
      <c r="O35" s="34"/>
      <c r="P35" s="34"/>
      <c r="Q35" s="34"/>
      <c r="R35" s="34"/>
      <c r="S35" s="34"/>
      <c r="T35" s="34"/>
      <c r="U35" s="34"/>
      <c r="V35" s="34"/>
    </row>
    <row r="36" spans="2:28" ht="1.5" customHeight="1" thickBot="1">
      <c r="B36" s="34"/>
      <c r="C36" s="34"/>
      <c r="D36" s="34"/>
      <c r="E36" s="34"/>
      <c r="F36" s="34"/>
      <c r="G36" s="34"/>
      <c r="H36" s="34"/>
      <c r="I36" s="34"/>
      <c r="J36" s="34"/>
      <c r="K36" s="34"/>
      <c r="M36" s="34"/>
      <c r="N36" s="34"/>
      <c r="O36" s="34"/>
      <c r="P36" s="34"/>
      <c r="Q36" s="34"/>
      <c r="R36" s="34"/>
      <c r="S36" s="34"/>
      <c r="T36" s="34"/>
      <c r="U36" s="34"/>
      <c r="V36" s="34"/>
      <c r="X36" s="34"/>
      <c r="Y36" s="34"/>
      <c r="Z36" s="34"/>
      <c r="AA36" s="34"/>
      <c r="AB36" s="34"/>
    </row>
    <row r="37" spans="2:28" ht="17.25" hidden="1" thickBot="1">
      <c r="B37" s="34"/>
      <c r="C37" s="34"/>
      <c r="D37" s="34"/>
      <c r="E37" s="34"/>
      <c r="F37" s="34"/>
      <c r="G37" s="34"/>
      <c r="H37" s="34"/>
      <c r="I37" s="34"/>
      <c r="J37" s="34"/>
      <c r="K37" s="34"/>
      <c r="M37" s="34"/>
      <c r="N37" s="34"/>
      <c r="O37" s="34"/>
      <c r="P37" s="34"/>
      <c r="Q37" s="34"/>
      <c r="R37" s="34"/>
      <c r="S37" s="34"/>
      <c r="T37" s="34"/>
      <c r="U37" s="34"/>
      <c r="V37" s="34"/>
      <c r="X37" s="34"/>
      <c r="Y37" s="34"/>
      <c r="Z37" s="34"/>
      <c r="AA37" s="34"/>
      <c r="AB37" s="34"/>
    </row>
    <row r="38" spans="2:28" ht="41.25" customHeight="1" thickBot="1">
      <c r="E38" s="104"/>
      <c r="F38" s="104"/>
      <c r="G38" s="104"/>
      <c r="H38" s="104"/>
      <c r="I38" s="104"/>
      <c r="J38" s="104"/>
      <c r="K38" s="104"/>
      <c r="L38" s="104"/>
      <c r="M38" s="104"/>
      <c r="N38" s="104"/>
      <c r="O38" s="105"/>
      <c r="P38" s="105"/>
      <c r="Q38" s="105"/>
      <c r="R38" s="105"/>
      <c r="S38" s="105"/>
      <c r="T38" s="106"/>
      <c r="U38" s="106"/>
      <c r="V38" s="106"/>
      <c r="W38" s="106"/>
    </row>
    <row r="39" spans="2:28">
      <c r="E39" s="153"/>
      <c r="F39" s="153"/>
      <c r="G39" s="153"/>
      <c r="H39" s="153"/>
      <c r="I39" s="153"/>
      <c r="J39" s="153"/>
      <c r="K39" s="153"/>
      <c r="L39" s="153"/>
      <c r="M39" s="153"/>
      <c r="N39" s="153"/>
      <c r="O39" s="153"/>
      <c r="P39" s="153"/>
      <c r="Q39" s="153"/>
      <c r="R39" s="153"/>
      <c r="S39" s="153"/>
      <c r="T39" s="153"/>
      <c r="U39" s="153"/>
      <c r="V39" s="153"/>
      <c r="W39" s="153"/>
    </row>
    <row r="40" spans="2:28" ht="16.5">
      <c r="E40" s="154" t="e">
        <f>(E17-$E$28)^2</f>
        <v>#DIV/0!</v>
      </c>
      <c r="F40" s="154" t="e">
        <f>(F17-$F$28)^2</f>
        <v>#DIV/0!</v>
      </c>
      <c r="G40" s="154" t="e">
        <f>(G17-$G$28)^2</f>
        <v>#DIV/0!</v>
      </c>
      <c r="H40" s="154" t="e">
        <f>(H17-H28)^2</f>
        <v>#DIV/0!</v>
      </c>
      <c r="I40" s="154" t="e">
        <f>(I17-I28)^2</f>
        <v>#DIV/0!</v>
      </c>
      <c r="J40" s="154" t="e">
        <f t="shared" ref="J40:V40" si="9">(J17-J28)^2</f>
        <v>#DIV/0!</v>
      </c>
      <c r="K40" s="154" t="e">
        <f t="shared" si="9"/>
        <v>#DIV/0!</v>
      </c>
      <c r="L40" s="154" t="e">
        <f t="shared" si="9"/>
        <v>#DIV/0!</v>
      </c>
      <c r="M40" s="154" t="e">
        <f t="shared" si="9"/>
        <v>#DIV/0!</v>
      </c>
      <c r="N40" s="154" t="e">
        <f t="shared" si="9"/>
        <v>#DIV/0!</v>
      </c>
      <c r="O40" s="154" t="e">
        <f t="shared" si="9"/>
        <v>#DIV/0!</v>
      </c>
      <c r="P40" s="154" t="e">
        <f t="shared" si="9"/>
        <v>#DIV/0!</v>
      </c>
      <c r="Q40" s="154" t="e">
        <f t="shared" si="9"/>
        <v>#DIV/0!</v>
      </c>
      <c r="R40" s="154" t="e">
        <f t="shared" si="9"/>
        <v>#DIV/0!</v>
      </c>
      <c r="S40" s="154" t="e">
        <f t="shared" si="9"/>
        <v>#DIV/0!</v>
      </c>
      <c r="T40" s="154" t="e">
        <f>(T17-T28)^2</f>
        <v>#DIV/0!</v>
      </c>
      <c r="U40" s="154" t="e">
        <f t="shared" si="9"/>
        <v>#DIV/0!</v>
      </c>
      <c r="V40" s="154" t="e">
        <f t="shared" si="9"/>
        <v>#DIV/0!</v>
      </c>
      <c r="W40" s="154" t="e">
        <f>(W17-W28)^2</f>
        <v>#DIV/0!</v>
      </c>
    </row>
    <row r="41" spans="2:28" ht="16.5">
      <c r="E41" s="154" t="e">
        <f>(E18-$E$28)^2</f>
        <v>#DIV/0!</v>
      </c>
      <c r="F41" s="154" t="e">
        <f>(F18-$F$28)^2</f>
        <v>#DIV/0!</v>
      </c>
      <c r="G41" s="154" t="e">
        <f>(G18-$G$28)^2</f>
        <v>#DIV/0!</v>
      </c>
      <c r="H41" s="154" t="e">
        <f>(H18-H28)^2</f>
        <v>#DIV/0!</v>
      </c>
      <c r="I41" s="154" t="e">
        <f>(I18-I28)^2</f>
        <v>#DIV/0!</v>
      </c>
      <c r="J41" s="154" t="e">
        <f t="shared" ref="J41:V41" si="10">(J18-J28)^2</f>
        <v>#DIV/0!</v>
      </c>
      <c r="K41" s="154" t="e">
        <f t="shared" si="10"/>
        <v>#DIV/0!</v>
      </c>
      <c r="L41" s="154" t="e">
        <f t="shared" si="10"/>
        <v>#DIV/0!</v>
      </c>
      <c r="M41" s="154" t="e">
        <f t="shared" si="10"/>
        <v>#DIV/0!</v>
      </c>
      <c r="N41" s="154" t="e">
        <f t="shared" si="10"/>
        <v>#DIV/0!</v>
      </c>
      <c r="O41" s="154" t="e">
        <f t="shared" si="10"/>
        <v>#DIV/0!</v>
      </c>
      <c r="P41" s="154" t="e">
        <f t="shared" si="10"/>
        <v>#DIV/0!</v>
      </c>
      <c r="Q41" s="154" t="e">
        <f t="shared" si="10"/>
        <v>#DIV/0!</v>
      </c>
      <c r="R41" s="154" t="e">
        <f t="shared" si="10"/>
        <v>#DIV/0!</v>
      </c>
      <c r="S41" s="154" t="e">
        <f t="shared" si="10"/>
        <v>#DIV/0!</v>
      </c>
      <c r="T41" s="154" t="e">
        <f t="shared" si="10"/>
        <v>#DIV/0!</v>
      </c>
      <c r="U41" s="154" t="e">
        <f>(U18-U28)^2</f>
        <v>#DIV/0!</v>
      </c>
      <c r="V41" s="154" t="e">
        <f t="shared" si="10"/>
        <v>#DIV/0!</v>
      </c>
      <c r="W41" s="154" t="e">
        <f>(W18-W28)^2</f>
        <v>#DIV/0!</v>
      </c>
    </row>
    <row r="42" spans="2:28" ht="16.5">
      <c r="E42" s="154" t="e">
        <f>(E19-$E$28)^2</f>
        <v>#DIV/0!</v>
      </c>
      <c r="F42" s="154" t="e">
        <f>(F19-$F$28)^2</f>
        <v>#DIV/0!</v>
      </c>
      <c r="G42" s="154" t="e">
        <f>(G19-$G$28)^2</f>
        <v>#DIV/0!</v>
      </c>
      <c r="H42" s="154" t="e">
        <f>(H19-H28)^2</f>
        <v>#DIV/0!</v>
      </c>
      <c r="I42" s="154" t="e">
        <f t="shared" ref="I42:U42" si="11">(I19-I28)^2</f>
        <v>#DIV/0!</v>
      </c>
      <c r="J42" s="154" t="e">
        <f t="shared" si="11"/>
        <v>#DIV/0!</v>
      </c>
      <c r="K42" s="154" t="e">
        <f t="shared" si="11"/>
        <v>#DIV/0!</v>
      </c>
      <c r="L42" s="154" t="e">
        <f>(L19-L28)^2</f>
        <v>#DIV/0!</v>
      </c>
      <c r="M42" s="154" t="e">
        <f t="shared" si="11"/>
        <v>#DIV/0!</v>
      </c>
      <c r="N42" s="154" t="e">
        <f t="shared" si="11"/>
        <v>#DIV/0!</v>
      </c>
      <c r="O42" s="154" t="e">
        <f t="shared" si="11"/>
        <v>#DIV/0!</v>
      </c>
      <c r="P42" s="154" t="e">
        <f t="shared" si="11"/>
        <v>#DIV/0!</v>
      </c>
      <c r="Q42" s="154" t="e">
        <f t="shared" si="11"/>
        <v>#DIV/0!</v>
      </c>
      <c r="R42" s="154" t="e">
        <f t="shared" si="11"/>
        <v>#DIV/0!</v>
      </c>
      <c r="S42" s="154" t="e">
        <f>(S19-S28)^2</f>
        <v>#DIV/0!</v>
      </c>
      <c r="T42" s="154" t="e">
        <f t="shared" si="11"/>
        <v>#DIV/0!</v>
      </c>
      <c r="U42" s="154" t="e">
        <f t="shared" si="11"/>
        <v>#DIV/0!</v>
      </c>
      <c r="V42" s="154" t="e">
        <f>(V19-V28)^2</f>
        <v>#DIV/0!</v>
      </c>
      <c r="W42" s="154" t="e">
        <f>(W19-W28)^2</f>
        <v>#DIV/0!</v>
      </c>
    </row>
    <row r="43" spans="2:28" ht="16.5">
      <c r="E43" s="154" t="e">
        <f>(E20-$E$28)^2</f>
        <v>#DIV/0!</v>
      </c>
      <c r="F43" s="154" t="e">
        <f>(F20-$F$28)^2</f>
        <v>#DIV/0!</v>
      </c>
      <c r="G43" s="154" t="e">
        <f>(G20-$G$28)^2</f>
        <v>#DIV/0!</v>
      </c>
      <c r="H43" s="154" t="e">
        <f>(H20-H28)^2</f>
        <v>#DIV/0!</v>
      </c>
      <c r="I43" s="154" t="e">
        <f t="shared" ref="I43:V43" si="12">(I20-I28)^2</f>
        <v>#DIV/0!</v>
      </c>
      <c r="J43" s="154" t="e">
        <f t="shared" si="12"/>
        <v>#DIV/0!</v>
      </c>
      <c r="K43" s="154" t="e">
        <f t="shared" si="12"/>
        <v>#DIV/0!</v>
      </c>
      <c r="L43" s="154" t="e">
        <f t="shared" si="12"/>
        <v>#DIV/0!</v>
      </c>
      <c r="M43" s="154" t="e">
        <f t="shared" si="12"/>
        <v>#DIV/0!</v>
      </c>
      <c r="N43" s="154" t="e">
        <f>(N20-N28)^2</f>
        <v>#DIV/0!</v>
      </c>
      <c r="O43" s="154" t="e">
        <f t="shared" si="12"/>
        <v>#DIV/0!</v>
      </c>
      <c r="P43" s="154" t="e">
        <f t="shared" si="12"/>
        <v>#DIV/0!</v>
      </c>
      <c r="Q43" s="154" t="e">
        <f t="shared" si="12"/>
        <v>#DIV/0!</v>
      </c>
      <c r="R43" s="154" t="e">
        <f t="shared" si="12"/>
        <v>#DIV/0!</v>
      </c>
      <c r="S43" s="154" t="e">
        <f t="shared" si="12"/>
        <v>#DIV/0!</v>
      </c>
      <c r="T43" s="154" t="e">
        <f t="shared" si="12"/>
        <v>#DIV/0!</v>
      </c>
      <c r="U43" s="154" t="e">
        <f t="shared" si="12"/>
        <v>#DIV/0!</v>
      </c>
      <c r="V43" s="154" t="e">
        <f t="shared" si="12"/>
        <v>#DIV/0!</v>
      </c>
      <c r="W43" s="154" t="e">
        <f>(W20-W28)^2</f>
        <v>#DIV/0!</v>
      </c>
    </row>
    <row r="44" spans="2:28" ht="16.5">
      <c r="E44" s="155"/>
      <c r="F44" s="155"/>
      <c r="G44" s="155"/>
      <c r="H44" s="155"/>
      <c r="I44" s="155"/>
      <c r="J44" s="155"/>
      <c r="K44" s="155"/>
      <c r="L44" s="155"/>
      <c r="M44" s="155"/>
      <c r="N44" s="155"/>
      <c r="O44" s="155"/>
      <c r="P44" s="155"/>
      <c r="Q44" s="156"/>
      <c r="R44" s="156"/>
      <c r="S44" s="156"/>
      <c r="T44" s="155"/>
      <c r="U44" s="155"/>
      <c r="V44" s="155"/>
      <c r="W44" s="155"/>
    </row>
    <row r="45" spans="2:28" ht="17.25" thickBot="1">
      <c r="E45" s="155"/>
      <c r="F45" s="155"/>
      <c r="G45" s="155"/>
      <c r="H45" s="155"/>
      <c r="I45" s="155"/>
      <c r="J45" s="155"/>
      <c r="K45" s="155"/>
      <c r="L45" s="155"/>
      <c r="M45" s="155"/>
      <c r="N45" s="155"/>
      <c r="O45" s="155"/>
      <c r="P45" s="155"/>
      <c r="Q45" s="156"/>
      <c r="R45" s="156"/>
      <c r="S45" s="156"/>
      <c r="T45" s="155"/>
      <c r="U45" s="155"/>
      <c r="V45" s="155"/>
      <c r="W45" s="155"/>
    </row>
    <row r="46" spans="2:28" ht="39" customHeight="1" thickBot="1">
      <c r="E46" s="152"/>
      <c r="F46" s="152"/>
      <c r="G46" s="152"/>
      <c r="H46" s="152"/>
      <c r="I46" s="152"/>
      <c r="J46" s="152"/>
      <c r="K46" s="152"/>
      <c r="L46" s="152"/>
      <c r="M46" s="152"/>
      <c r="N46" s="152"/>
      <c r="O46" s="157"/>
      <c r="P46" s="157"/>
      <c r="Q46" s="157"/>
      <c r="R46" s="157"/>
      <c r="S46" s="157"/>
      <c r="T46" s="158"/>
      <c r="U46" s="158"/>
      <c r="V46" s="158"/>
      <c r="W46" s="158"/>
    </row>
    <row r="47" spans="2:28">
      <c r="E47" s="159"/>
      <c r="F47" s="159"/>
      <c r="G47" s="159"/>
      <c r="H47" s="159"/>
      <c r="I47" s="159"/>
      <c r="J47" s="159"/>
      <c r="K47" s="159"/>
      <c r="L47" s="159"/>
      <c r="M47" s="159"/>
      <c r="N47" s="159"/>
      <c r="O47" s="159"/>
      <c r="P47" s="159"/>
      <c r="Q47" s="159"/>
      <c r="R47" s="159"/>
      <c r="S47" s="159"/>
      <c r="T47" s="159"/>
      <c r="U47" s="159"/>
      <c r="V47" s="159"/>
      <c r="W47" s="159"/>
    </row>
    <row r="48" spans="2:28" ht="16.5">
      <c r="E48" s="154" t="e">
        <f>(E17-$E$29)^2</f>
        <v>#DIV/0!</v>
      </c>
      <c r="F48" s="154" t="e">
        <f>(F17-F29)^2</f>
        <v>#DIV/0!</v>
      </c>
      <c r="G48" s="154" t="e">
        <f t="shared" ref="G48:W48" si="13">(G17-G29)^2</f>
        <v>#DIV/0!</v>
      </c>
      <c r="H48" s="154" t="e">
        <f t="shared" si="13"/>
        <v>#DIV/0!</v>
      </c>
      <c r="I48" s="154" t="e">
        <f t="shared" si="13"/>
        <v>#DIV/0!</v>
      </c>
      <c r="J48" s="154" t="e">
        <f t="shared" si="13"/>
        <v>#DIV/0!</v>
      </c>
      <c r="K48" s="154" t="e">
        <f t="shared" si="13"/>
        <v>#DIV/0!</v>
      </c>
      <c r="L48" s="154" t="e">
        <f t="shared" si="13"/>
        <v>#DIV/0!</v>
      </c>
      <c r="M48" s="154" t="e">
        <f t="shared" si="13"/>
        <v>#DIV/0!</v>
      </c>
      <c r="N48" s="154" t="e">
        <f t="shared" si="13"/>
        <v>#DIV/0!</v>
      </c>
      <c r="O48" s="154" t="e">
        <f t="shared" si="13"/>
        <v>#DIV/0!</v>
      </c>
      <c r="P48" s="154" t="e">
        <f t="shared" si="13"/>
        <v>#DIV/0!</v>
      </c>
      <c r="Q48" s="154" t="e">
        <f t="shared" si="13"/>
        <v>#DIV/0!</v>
      </c>
      <c r="R48" s="154" t="e">
        <f t="shared" si="13"/>
        <v>#DIV/0!</v>
      </c>
      <c r="S48" s="154" t="e">
        <f t="shared" si="13"/>
        <v>#DIV/0!</v>
      </c>
      <c r="T48" s="154" t="e">
        <f t="shared" si="13"/>
        <v>#DIV/0!</v>
      </c>
      <c r="U48" s="154" t="e">
        <f t="shared" si="13"/>
        <v>#DIV/0!</v>
      </c>
      <c r="V48" s="154" t="e">
        <f t="shared" si="13"/>
        <v>#DIV/0!</v>
      </c>
      <c r="W48" s="154" t="e">
        <f t="shared" si="13"/>
        <v>#DIV/0!</v>
      </c>
    </row>
    <row r="49" spans="1:28" ht="16.5">
      <c r="E49" s="154" t="e">
        <f>(E18-$E$29)^2</f>
        <v>#DIV/0!</v>
      </c>
      <c r="F49" s="154" t="e">
        <f>(F18-F29)^2</f>
        <v>#DIV/0!</v>
      </c>
      <c r="G49" s="154" t="e">
        <f t="shared" ref="G49:W49" si="14">(G18-G29)^2</f>
        <v>#DIV/0!</v>
      </c>
      <c r="H49" s="154" t="e">
        <f t="shared" si="14"/>
        <v>#DIV/0!</v>
      </c>
      <c r="I49" s="154" t="e">
        <f t="shared" si="14"/>
        <v>#DIV/0!</v>
      </c>
      <c r="J49" s="154" t="e">
        <f t="shared" si="14"/>
        <v>#DIV/0!</v>
      </c>
      <c r="K49" s="154" t="e">
        <f t="shared" si="14"/>
        <v>#DIV/0!</v>
      </c>
      <c r="L49" s="154" t="e">
        <f t="shared" si="14"/>
        <v>#DIV/0!</v>
      </c>
      <c r="M49" s="154" t="e">
        <f t="shared" si="14"/>
        <v>#DIV/0!</v>
      </c>
      <c r="N49" s="154" t="e">
        <f t="shared" si="14"/>
        <v>#DIV/0!</v>
      </c>
      <c r="O49" s="154" t="e">
        <f t="shared" si="14"/>
        <v>#DIV/0!</v>
      </c>
      <c r="P49" s="154" t="e">
        <f t="shared" si="14"/>
        <v>#DIV/0!</v>
      </c>
      <c r="Q49" s="154" t="e">
        <f t="shared" si="14"/>
        <v>#DIV/0!</v>
      </c>
      <c r="R49" s="154" t="e">
        <f t="shared" si="14"/>
        <v>#DIV/0!</v>
      </c>
      <c r="S49" s="154" t="e">
        <f t="shared" si="14"/>
        <v>#DIV/0!</v>
      </c>
      <c r="T49" s="154" t="e">
        <f t="shared" si="14"/>
        <v>#DIV/0!</v>
      </c>
      <c r="U49" s="154" t="e">
        <f t="shared" si="14"/>
        <v>#DIV/0!</v>
      </c>
      <c r="V49" s="154" t="e">
        <f t="shared" si="14"/>
        <v>#DIV/0!</v>
      </c>
      <c r="W49" s="154" t="e">
        <f t="shared" si="14"/>
        <v>#DIV/0!</v>
      </c>
    </row>
    <row r="50" spans="1:28" ht="16.5">
      <c r="E50" s="154" t="e">
        <f>(E19-$E$29)^2</f>
        <v>#DIV/0!</v>
      </c>
      <c r="F50" s="154" t="e">
        <f>(F19-F29)^2</f>
        <v>#DIV/0!</v>
      </c>
      <c r="G50" s="154" t="e">
        <f>(G19-G29)^2</f>
        <v>#DIV/0!</v>
      </c>
      <c r="H50" s="154" t="e">
        <f t="shared" ref="H50:V50" si="15">(H19-H29)^2</f>
        <v>#DIV/0!</v>
      </c>
      <c r="I50" s="154" t="e">
        <f>(I19-I29)^2</f>
        <v>#DIV/0!</v>
      </c>
      <c r="J50" s="154" t="e">
        <f t="shared" si="15"/>
        <v>#DIV/0!</v>
      </c>
      <c r="K50" s="154" t="e">
        <f t="shared" si="15"/>
        <v>#DIV/0!</v>
      </c>
      <c r="L50" s="154" t="e">
        <f t="shared" si="15"/>
        <v>#DIV/0!</v>
      </c>
      <c r="M50" s="154" t="e">
        <f>(M19-M29)^2</f>
        <v>#DIV/0!</v>
      </c>
      <c r="N50" s="154" t="e">
        <f t="shared" si="15"/>
        <v>#DIV/0!</v>
      </c>
      <c r="O50" s="154" t="e">
        <f t="shared" si="15"/>
        <v>#DIV/0!</v>
      </c>
      <c r="P50" s="154" t="e">
        <f t="shared" si="15"/>
        <v>#DIV/0!</v>
      </c>
      <c r="Q50" s="154" t="e">
        <f t="shared" si="15"/>
        <v>#DIV/0!</v>
      </c>
      <c r="R50" s="154" t="e">
        <f t="shared" si="15"/>
        <v>#DIV/0!</v>
      </c>
      <c r="S50" s="154" t="e">
        <f t="shared" si="15"/>
        <v>#DIV/0!</v>
      </c>
      <c r="T50" s="154" t="e">
        <f t="shared" si="15"/>
        <v>#DIV/0!</v>
      </c>
      <c r="U50" s="154" t="e">
        <f t="shared" si="15"/>
        <v>#DIV/0!</v>
      </c>
      <c r="V50" s="154" t="e">
        <f t="shared" si="15"/>
        <v>#DIV/0!</v>
      </c>
      <c r="W50" s="154" t="e">
        <f>(W19-W29)^2</f>
        <v>#DIV/0!</v>
      </c>
    </row>
    <row r="51" spans="1:28" ht="16.5">
      <c r="E51" s="154" t="e">
        <f>(E20-$E$29)^2</f>
        <v>#DIV/0!</v>
      </c>
      <c r="F51" s="154" t="e">
        <f>(F20-F29)^2</f>
        <v>#DIV/0!</v>
      </c>
      <c r="G51" s="154" t="e">
        <f t="shared" ref="G51:V51" si="16">(G20-G29)^2</f>
        <v>#DIV/0!</v>
      </c>
      <c r="H51" s="154" t="e">
        <f t="shared" si="16"/>
        <v>#DIV/0!</v>
      </c>
      <c r="I51" s="154" t="e">
        <f t="shared" si="16"/>
        <v>#DIV/0!</v>
      </c>
      <c r="J51" s="154" t="e">
        <f t="shared" si="16"/>
        <v>#DIV/0!</v>
      </c>
      <c r="K51" s="154" t="e">
        <f t="shared" si="16"/>
        <v>#DIV/0!</v>
      </c>
      <c r="L51" s="154" t="e">
        <f t="shared" si="16"/>
        <v>#DIV/0!</v>
      </c>
      <c r="M51" s="154" t="e">
        <f t="shared" si="16"/>
        <v>#DIV/0!</v>
      </c>
      <c r="N51" s="154" t="e">
        <f t="shared" si="16"/>
        <v>#DIV/0!</v>
      </c>
      <c r="O51" s="154" t="e">
        <f t="shared" si="16"/>
        <v>#DIV/0!</v>
      </c>
      <c r="P51" s="154" t="e">
        <f t="shared" si="16"/>
        <v>#DIV/0!</v>
      </c>
      <c r="Q51" s="154" t="e">
        <f t="shared" si="16"/>
        <v>#DIV/0!</v>
      </c>
      <c r="R51" s="154" t="e">
        <f t="shared" si="16"/>
        <v>#DIV/0!</v>
      </c>
      <c r="S51" s="154" t="e">
        <f t="shared" si="16"/>
        <v>#DIV/0!</v>
      </c>
      <c r="T51" s="154" t="e">
        <f t="shared" si="16"/>
        <v>#DIV/0!</v>
      </c>
      <c r="U51" s="154" t="e">
        <f t="shared" si="16"/>
        <v>#DIV/0!</v>
      </c>
      <c r="V51" s="154" t="e">
        <f t="shared" si="16"/>
        <v>#DIV/0!</v>
      </c>
      <c r="W51" s="154" t="e">
        <f>(W20-W29)^2</f>
        <v>#DIV/0!</v>
      </c>
    </row>
    <row r="52" spans="1:28" ht="16.5">
      <c r="R52" s="34"/>
      <c r="S52" s="34"/>
    </row>
    <row r="53" spans="1:28" ht="16.5">
      <c r="E53" s="34"/>
      <c r="F53" s="34"/>
      <c r="G53" s="34"/>
      <c r="H53" s="34"/>
      <c r="I53" s="34"/>
      <c r="J53" s="34"/>
      <c r="K53" s="34"/>
      <c r="L53" s="34"/>
      <c r="M53" s="34"/>
      <c r="N53" s="34"/>
      <c r="O53" s="34"/>
      <c r="P53" s="34"/>
      <c r="Q53" s="34"/>
      <c r="R53" s="34"/>
      <c r="S53" s="34"/>
      <c r="T53" s="33"/>
      <c r="U53" s="33"/>
      <c r="V53" s="33"/>
      <c r="W53" s="33"/>
      <c r="X53" s="33"/>
      <c r="Y53" s="33"/>
      <c r="Z53" s="33"/>
      <c r="AA53" s="33"/>
      <c r="AB53" s="33"/>
    </row>
    <row r="54" spans="1:28" ht="16.5">
      <c r="B54" s="34"/>
      <c r="C54" s="34"/>
      <c r="D54" s="34"/>
      <c r="E54" s="34"/>
      <c r="F54" s="34"/>
      <c r="G54" s="34"/>
      <c r="H54" s="34"/>
      <c r="I54" s="34"/>
      <c r="J54" s="34"/>
      <c r="K54" s="34"/>
      <c r="M54" s="34"/>
      <c r="N54" s="34"/>
      <c r="O54" s="34"/>
      <c r="P54" s="34"/>
      <c r="Q54" s="34"/>
      <c r="R54" s="34"/>
      <c r="S54" s="34"/>
      <c r="T54" s="33"/>
      <c r="U54" s="33"/>
      <c r="V54" s="33"/>
      <c r="W54" s="33"/>
      <c r="X54" s="33"/>
      <c r="Y54" s="33"/>
      <c r="Z54" s="33"/>
      <c r="AA54" s="33"/>
      <c r="AB54" s="33"/>
    </row>
    <row r="55" spans="1:28" ht="54.95" customHeight="1">
      <c r="A55" s="100"/>
      <c r="B55" s="133" t="s">
        <v>174</v>
      </c>
      <c r="C55" s="133" t="s">
        <v>175</v>
      </c>
      <c r="D55" s="133" t="s">
        <v>176</v>
      </c>
      <c r="E55" s="134" t="s">
        <v>177</v>
      </c>
      <c r="F55" s="34"/>
      <c r="G55" s="34"/>
      <c r="H55" s="34"/>
      <c r="I55" s="34"/>
      <c r="J55" s="34"/>
      <c r="K55" s="34"/>
      <c r="M55" s="34"/>
      <c r="N55" s="34"/>
      <c r="O55" s="34"/>
      <c r="P55" s="34"/>
      <c r="Q55" s="34"/>
      <c r="R55" s="34"/>
      <c r="S55" s="34"/>
      <c r="T55" s="33"/>
      <c r="U55" s="33"/>
      <c r="V55" s="33"/>
      <c r="W55" s="33"/>
      <c r="X55" s="33"/>
      <c r="Y55" s="33"/>
      <c r="Z55" s="33"/>
      <c r="AA55" s="33"/>
      <c r="AB55" s="33"/>
    </row>
    <row r="56" spans="1:28" ht="54.95" customHeight="1">
      <c r="A56" s="101">
        <f>C7</f>
        <v>0</v>
      </c>
      <c r="B56" s="131" t="e">
        <f>SQRT(SUM(E40:W40))</f>
        <v>#DIV/0!</v>
      </c>
      <c r="C56" s="131" t="e">
        <f>SQRT(SUM(E48:W48))</f>
        <v>#DIV/0!</v>
      </c>
      <c r="D56" s="160" t="e">
        <f>C56/(B56+C56)</f>
        <v>#DIV/0!</v>
      </c>
      <c r="E56" s="132" t="e">
        <f>_xlfn.RANK.EQ(D56,D56:D59)</f>
        <v>#DIV/0!</v>
      </c>
      <c r="F56" s="34"/>
      <c r="G56" s="34"/>
      <c r="H56" s="34"/>
      <c r="I56" s="34"/>
      <c r="J56" s="34"/>
      <c r="K56" s="34"/>
      <c r="M56" s="34"/>
      <c r="N56" s="34"/>
      <c r="O56" s="34"/>
      <c r="P56" s="34"/>
      <c r="Q56" s="34"/>
      <c r="R56" s="34"/>
      <c r="S56" s="34"/>
      <c r="T56" s="33"/>
      <c r="U56" s="33"/>
      <c r="V56" s="33"/>
      <c r="W56" s="33"/>
      <c r="X56" s="33"/>
      <c r="Y56" s="33"/>
      <c r="Z56" s="33"/>
      <c r="AA56" s="33"/>
      <c r="AB56" s="33"/>
    </row>
    <row r="57" spans="1:28" ht="54.95" customHeight="1">
      <c r="A57" s="101">
        <f t="shared" ref="A57:A59" si="17">C8</f>
        <v>0</v>
      </c>
      <c r="B57" s="114" t="e">
        <f>SQRT(SUM(E41:W41))</f>
        <v>#DIV/0!</v>
      </c>
      <c r="C57" s="114" t="e">
        <f>SQRT(SUM(E49:W49))</f>
        <v>#DIV/0!</v>
      </c>
      <c r="D57" s="161" t="e">
        <f>C57/(B57+C57)</f>
        <v>#DIV/0!</v>
      </c>
      <c r="E57" s="102" t="e">
        <f>_xlfn.RANK.EQ(D57,D56:D59)</f>
        <v>#DIV/0!</v>
      </c>
      <c r="F57" s="34"/>
      <c r="G57" s="34"/>
      <c r="H57" s="34"/>
      <c r="I57" s="34"/>
      <c r="J57" s="34"/>
      <c r="K57" s="34"/>
      <c r="M57" s="34"/>
      <c r="N57" s="34"/>
      <c r="O57" s="34"/>
      <c r="P57" s="34"/>
      <c r="Q57" s="34"/>
      <c r="R57" s="34"/>
      <c r="S57" s="34"/>
      <c r="T57" s="33"/>
      <c r="U57" s="33"/>
      <c r="V57" s="33"/>
      <c r="W57" s="33"/>
      <c r="X57" s="33"/>
      <c r="Y57" s="33"/>
      <c r="Z57" s="33"/>
      <c r="AA57" s="33"/>
      <c r="AB57" s="33"/>
    </row>
    <row r="58" spans="1:28" ht="54.95" customHeight="1">
      <c r="A58" s="101">
        <f t="shared" si="17"/>
        <v>0</v>
      </c>
      <c r="B58" s="114">
        <f>IF(A58=0,0,SQRT(SUM(E42:W42)))</f>
        <v>0</v>
      </c>
      <c r="C58" s="114">
        <f>IF(A58=0,0,SQRT(SUM(E50:W50)))</f>
        <v>0</v>
      </c>
      <c r="D58" s="161">
        <f>IF(A58=0,0,C58/(B58+C58))</f>
        <v>0</v>
      </c>
      <c r="E58" s="102" t="str">
        <f>IF(A58=0,"",_xlfn.RANK.EQ(D58,D56:D59))</f>
        <v/>
      </c>
      <c r="F58" s="34"/>
      <c r="G58" s="34"/>
      <c r="H58" s="34"/>
      <c r="I58" s="34"/>
      <c r="J58" s="34"/>
      <c r="K58" s="34"/>
      <c r="M58" s="34"/>
      <c r="N58" s="34"/>
      <c r="O58" s="34"/>
      <c r="P58" s="34"/>
      <c r="Q58" s="34"/>
      <c r="R58" s="34"/>
      <c r="S58" s="34"/>
      <c r="T58" s="33"/>
      <c r="U58" s="33"/>
      <c r="V58" s="33"/>
      <c r="W58" s="33"/>
      <c r="X58" s="33"/>
      <c r="Y58" s="33"/>
      <c r="Z58" s="33"/>
      <c r="AA58" s="33"/>
      <c r="AB58" s="33"/>
    </row>
    <row r="59" spans="1:28" ht="54.95" customHeight="1">
      <c r="A59" s="101">
        <f t="shared" si="17"/>
        <v>0</v>
      </c>
      <c r="B59" s="114">
        <f>IF(A59=0,0,SQRT(SUM(E43:W43)))</f>
        <v>0</v>
      </c>
      <c r="C59" s="114">
        <f>IF(A59=0,0,SQRT(SUM(E51:W51)))</f>
        <v>0</v>
      </c>
      <c r="D59" s="161">
        <f>IF(A59=0,0,C59/(B59+C59))</f>
        <v>0</v>
      </c>
      <c r="E59" s="102" t="str">
        <f>IF(A58=0,"",_xlfn.RANK.EQ(D59,D56:D59))</f>
        <v/>
      </c>
      <c r="F59" s="34"/>
      <c r="G59" s="34"/>
      <c r="H59" s="34"/>
      <c r="I59" s="34"/>
      <c r="J59" s="34"/>
      <c r="K59" s="34"/>
      <c r="M59" s="34"/>
      <c r="N59" s="34"/>
      <c r="O59" s="34"/>
      <c r="P59" s="34"/>
      <c r="Q59" s="34"/>
      <c r="R59" s="34"/>
      <c r="S59" s="34"/>
      <c r="T59" s="33"/>
      <c r="U59" s="33"/>
      <c r="V59" s="33"/>
      <c r="W59" s="33"/>
      <c r="X59" s="33"/>
      <c r="Y59" s="33"/>
      <c r="Z59" s="33"/>
      <c r="AA59" s="33"/>
      <c r="AB59" s="33"/>
    </row>
    <row r="60" spans="1:28" ht="16.5">
      <c r="A60" s="100"/>
      <c r="B60" s="99"/>
      <c r="C60" s="99"/>
      <c r="D60" s="99"/>
      <c r="E60" s="99"/>
      <c r="F60" s="34"/>
      <c r="G60" s="34"/>
      <c r="H60" s="34"/>
      <c r="I60" s="34"/>
      <c r="J60" s="34"/>
      <c r="K60" s="34"/>
      <c r="M60" s="34"/>
      <c r="N60" s="34"/>
      <c r="O60" s="34"/>
      <c r="P60" s="34"/>
      <c r="Q60" s="34"/>
      <c r="R60" s="34"/>
      <c r="S60" s="34"/>
      <c r="T60" s="33"/>
      <c r="U60" s="33"/>
      <c r="V60" s="33"/>
      <c r="W60" s="33"/>
      <c r="X60" s="33"/>
      <c r="Y60" s="33"/>
      <c r="Z60" s="33"/>
      <c r="AA60" s="33"/>
      <c r="AB60" s="33"/>
    </row>
    <row r="61" spans="1:28" ht="16.5">
      <c r="B61" s="34"/>
      <c r="C61" s="34"/>
      <c r="D61" s="34"/>
      <c r="E61" s="34"/>
      <c r="F61" s="34"/>
      <c r="G61" s="34"/>
      <c r="H61" s="34"/>
      <c r="I61" s="34"/>
      <c r="J61" s="34"/>
      <c r="K61" s="34"/>
      <c r="M61" s="34"/>
      <c r="N61" s="34"/>
      <c r="O61" s="34"/>
      <c r="P61" s="34"/>
      <c r="Q61" s="34"/>
      <c r="R61" s="34"/>
      <c r="S61" s="34"/>
      <c r="T61" s="33"/>
      <c r="U61" s="33"/>
      <c r="V61" s="33"/>
      <c r="W61" s="33"/>
      <c r="X61" s="33"/>
      <c r="Y61" s="33"/>
      <c r="Z61" s="33"/>
      <c r="AA61" s="33"/>
      <c r="AB61" s="33"/>
    </row>
    <row r="62" spans="1:28" ht="16.5">
      <c r="B62" s="34"/>
      <c r="C62" s="34"/>
      <c r="D62" s="34"/>
      <c r="E62" s="34"/>
      <c r="F62" s="34"/>
      <c r="G62" s="34"/>
      <c r="H62" s="34"/>
      <c r="I62" s="34"/>
      <c r="J62" s="34"/>
      <c r="K62" s="34"/>
      <c r="M62" s="34"/>
      <c r="N62" s="34"/>
      <c r="O62" s="34"/>
      <c r="P62" s="34"/>
      <c r="Q62" s="34"/>
      <c r="R62" s="34"/>
      <c r="S62" s="34"/>
      <c r="T62" s="33"/>
      <c r="U62" s="33"/>
      <c r="V62" s="33"/>
      <c r="W62" s="33"/>
      <c r="X62" s="33"/>
      <c r="Y62" s="33"/>
      <c r="Z62" s="33"/>
      <c r="AA62" s="33"/>
      <c r="AB62" s="33"/>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sheetPr>
  <dimension ref="B1:D11"/>
  <sheetViews>
    <sheetView showGridLines="0" showRowColHeaders="0" workbookViewId="0">
      <selection activeCell="D21" sqref="D21"/>
    </sheetView>
  </sheetViews>
  <sheetFormatPr defaultRowHeight="15"/>
  <cols>
    <col min="2" max="2" width="32.28515625" customWidth="1"/>
    <col min="4" max="4" width="30.7109375" customWidth="1"/>
  </cols>
  <sheetData>
    <row r="1" spans="2:4" ht="16.5" thickTop="1" thickBot="1">
      <c r="B1" s="1" t="s">
        <v>178</v>
      </c>
      <c r="D1" s="1" t="s">
        <v>179</v>
      </c>
    </row>
    <row r="2" spans="2:4" ht="15.75" thickTop="1">
      <c r="B2" s="7" t="s">
        <v>123</v>
      </c>
      <c r="D2" s="7" t="s">
        <v>180</v>
      </c>
    </row>
    <row r="3" spans="2:4">
      <c r="B3" s="7" t="s">
        <v>124</v>
      </c>
      <c r="D3" s="7" t="s">
        <v>123</v>
      </c>
    </row>
    <row r="4" spans="2:4">
      <c r="B4" s="7" t="s">
        <v>125</v>
      </c>
      <c r="D4" s="7" t="s">
        <v>124</v>
      </c>
    </row>
    <row r="5" spans="2:4">
      <c r="B5" s="7" t="s">
        <v>126</v>
      </c>
      <c r="D5" s="7" t="s">
        <v>125</v>
      </c>
    </row>
    <row r="6" spans="2:4">
      <c r="B6" s="7" t="s">
        <v>127</v>
      </c>
      <c r="D6" s="7" t="s">
        <v>126</v>
      </c>
    </row>
    <row r="7" spans="2:4">
      <c r="D7" s="7" t="s">
        <v>127</v>
      </c>
    </row>
    <row r="8" spans="2:4">
      <c r="D8" s="7" t="s">
        <v>181</v>
      </c>
    </row>
    <row r="10" spans="2:4">
      <c r="B10" t="s">
        <v>182</v>
      </c>
    </row>
    <row r="11" spans="2:4">
      <c r="B11" t="s">
        <v>183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A96D05F142DE4A8095AE861EFDA0E7" ma:contentTypeVersion="18" ma:contentTypeDescription="Create a new document." ma:contentTypeScope="" ma:versionID="0dfb3186bdc3062c1ebd6dcaa50c5459">
  <xsd:schema xmlns:xsd="http://www.w3.org/2001/XMLSchema" xmlns:xs="http://www.w3.org/2001/XMLSchema" xmlns:p="http://schemas.microsoft.com/office/2006/metadata/properties" xmlns:ns2="ba0d38b7-287d-46fb-8300-244bc6d78e70" xmlns:ns3="c4da7bff-8681-4f82-928a-e0e39e4351d6" targetNamespace="http://schemas.microsoft.com/office/2006/metadata/properties" ma:root="true" ma:fieldsID="91df603613166ebae1f70d27f05406f6" ns2:_="" ns3:_="">
    <xsd:import namespace="ba0d38b7-287d-46fb-8300-244bc6d78e70"/>
    <xsd:import namespace="c4da7bff-8681-4f82-928a-e0e39e4351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0d38b7-287d-46fb-8300-244bc6d78e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cb12b0e-00a5-4551-8a19-a15de1741bab"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a7bff-8681-4f82-928a-e0e39e4351d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fbc978b3-120d-4ee3-b9da-e97fef319cca}" ma:internalName="TaxCatchAll" ma:showField="CatchAllData" ma:web="c4da7bff-8681-4f82-928a-e0e39e4351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0d38b7-287d-46fb-8300-244bc6d78e70">
      <Terms xmlns="http://schemas.microsoft.com/office/infopath/2007/PartnerControls"/>
    </lcf76f155ced4ddcb4097134ff3c332f>
    <TaxCatchAll xmlns="c4da7bff-8681-4f82-928a-e0e39e4351d6" xsi:nil="true"/>
  </documentManagement>
</p:properties>
</file>

<file path=customXml/itemProps1.xml><?xml version="1.0" encoding="utf-8"?>
<ds:datastoreItem xmlns:ds="http://schemas.openxmlformats.org/officeDocument/2006/customXml" ds:itemID="{230088E4-0EE9-4D1E-AB26-89A63313EF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0d38b7-287d-46fb-8300-244bc6d78e70"/>
    <ds:schemaRef ds:uri="c4da7bff-8681-4f82-928a-e0e39e4351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269E40-AFEF-4DDA-912E-6896F1864EF3}">
  <ds:schemaRefs>
    <ds:schemaRef ds:uri="http://schemas.microsoft.com/sharepoint/v3/contenttype/forms"/>
  </ds:schemaRefs>
</ds:datastoreItem>
</file>

<file path=customXml/itemProps3.xml><?xml version="1.0" encoding="utf-8"?>
<ds:datastoreItem xmlns:ds="http://schemas.openxmlformats.org/officeDocument/2006/customXml" ds:itemID="{1318A336-792A-4E85-898F-C95245B55C55}">
  <ds:schemaRefs>
    <ds:schemaRef ds:uri="http://schemas.microsoft.com/office/2006/documentManagement/types"/>
    <ds:schemaRef ds:uri="c4da7bff-8681-4f82-928a-e0e39e4351d6"/>
    <ds:schemaRef ds:uri="http://purl.org/dc/terms/"/>
    <ds:schemaRef ds:uri="http://schemas.openxmlformats.org/package/2006/metadata/core-properties"/>
    <ds:schemaRef ds:uri="http://www.w3.org/XML/1998/namespace"/>
    <ds:schemaRef ds:uri="http://purl.org/dc/dcmitype/"/>
    <ds:schemaRef ds:uri="http://schemas.microsoft.com/office/2006/metadata/properties"/>
    <ds:schemaRef ds:uri="ba0d38b7-287d-46fb-8300-244bc6d78e70"/>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11</vt:i4>
      </vt:variant>
    </vt:vector>
  </HeadingPairs>
  <TitlesOfParts>
    <vt:vector size="11" baseType="lpstr">
      <vt:lpstr>Cover</vt:lpstr>
      <vt:lpstr>Instructions</vt:lpstr>
      <vt:lpstr>1-Alternatives</vt:lpstr>
      <vt:lpstr>2-Criteria</vt:lpstr>
      <vt:lpstr>3-Feasibility</vt:lpstr>
      <vt:lpstr>4-Quantification</vt:lpstr>
      <vt:lpstr>5-MCDA </vt:lpstr>
      <vt:lpstr>Final Results</vt:lpstr>
      <vt:lpstr>Calculations i</vt:lpstr>
      <vt:lpstr>Calculations ii</vt:lpstr>
      <vt:lpstr>Index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Giorgos K</dc:creator>
  <cp:keywords/>
  <dc:description/>
  <cp:lastModifiedBy>George Konstantopoulos</cp:lastModifiedBy>
  <cp:revision/>
  <dcterms:created xsi:type="dcterms:W3CDTF">2023-09-18T14:02:30Z</dcterms:created>
  <dcterms:modified xsi:type="dcterms:W3CDTF">2024-06-11T13:13:43Z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0x010100D0A96D05F142DE4A8095AE861EFDA0E7</vt:lpwstr>
  </property>
  <property fmtid="{D5CDD505-2E9C-101B-9397-08002B2CF9AE}" pid="3" name="MediaServiceImageTags">
    <vt:lpwstr/>
  </property>
  <property fmtid="{D5CDD505-2E9C-101B-9397-08002B2CF9AE}" pid="4" name="MSIP_Label_70bf2b69-f500-4153-89a2-9025262307c2_Enabled">
    <vt:lpwstr>true</vt:lpwstr>
  </property>
  <property fmtid="{D5CDD505-2E9C-101B-9397-08002B2CF9AE}" pid="5" name="MSIP_Label_70bf2b69-f500-4153-89a2-9025262307c2_SetDate">
    <vt:lpwstr>2023-10-05T13:47:38Z</vt:lpwstr>
  </property>
  <property fmtid="{D5CDD505-2E9C-101B-9397-08002B2CF9AE}" pid="6" name="MSIP_Label_70bf2b69-f500-4153-89a2-9025262307c2_Method">
    <vt:lpwstr>Standard</vt:lpwstr>
  </property>
  <property fmtid="{D5CDD505-2E9C-101B-9397-08002B2CF9AE}" pid="7" name="MSIP_Label_70bf2b69-f500-4153-89a2-9025262307c2_Name">
    <vt:lpwstr>Confidential</vt:lpwstr>
  </property>
  <property fmtid="{D5CDD505-2E9C-101B-9397-08002B2CF9AE}" pid="8" name="MSIP_Label_70bf2b69-f500-4153-89a2-9025262307c2_SiteId">
    <vt:lpwstr>9213f6fb-9981-4f0d-b830-f448ab051c0c</vt:lpwstr>
  </property>
  <property fmtid="{D5CDD505-2E9C-101B-9397-08002B2CF9AE}" pid="9" name="MSIP_Label_70bf2b69-f500-4153-89a2-9025262307c2_ActionId">
    <vt:lpwstr>9eaaaa23-b918-489f-9775-e11f44cca70e</vt:lpwstr>
  </property>
  <property fmtid="{D5CDD505-2E9C-101B-9397-08002B2CF9AE}" pid="10" name="MSIP_Label_70bf2b69-f500-4153-89a2-9025262307c2_ContentBits">
    <vt:lpwstr>0</vt:lpwstr>
  </property>
</Properties>
</file>